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Лист1!$6:$7</definedName>
    <definedName name="_xlnm.Print_Area" localSheetId="0">Лист1!$A$1:$K$147</definedName>
  </definedNames>
  <calcPr calcId="152511"/>
</workbook>
</file>

<file path=xl/calcChain.xml><?xml version="1.0" encoding="utf-8"?>
<calcChain xmlns="http://schemas.openxmlformats.org/spreadsheetml/2006/main">
  <c r="E120" i="1" l="1"/>
  <c r="J120" i="1" l="1"/>
  <c r="F120" i="1"/>
  <c r="G120" i="1"/>
  <c r="H120" i="1"/>
  <c r="I120" i="1"/>
  <c r="C120" i="1"/>
  <c r="D120" i="1"/>
  <c r="E23" i="1" l="1"/>
  <c r="D141" i="1" l="1"/>
  <c r="E141" i="1"/>
  <c r="F141" i="1"/>
  <c r="G141" i="1"/>
  <c r="H141" i="1"/>
  <c r="I141" i="1"/>
  <c r="J141" i="1"/>
  <c r="C141" i="1"/>
  <c r="G84" i="1" l="1"/>
  <c r="E30" i="1" l="1"/>
  <c r="F77" i="1" l="1"/>
  <c r="I137" i="1" l="1"/>
  <c r="G137" i="1"/>
  <c r="E81" i="1" l="1"/>
  <c r="D145" i="1" l="1"/>
  <c r="E145" i="1"/>
  <c r="F145" i="1"/>
  <c r="G145" i="1"/>
  <c r="H145" i="1"/>
  <c r="I145" i="1"/>
  <c r="J145" i="1"/>
  <c r="C145" i="1"/>
  <c r="D143" i="1"/>
  <c r="E143" i="1"/>
  <c r="F143" i="1"/>
  <c r="G143" i="1"/>
  <c r="H143" i="1"/>
  <c r="I143" i="1"/>
  <c r="J143" i="1"/>
  <c r="C143" i="1"/>
  <c r="D128" i="1"/>
  <c r="E128" i="1"/>
  <c r="F128" i="1"/>
  <c r="G128" i="1"/>
  <c r="H128" i="1"/>
  <c r="I128" i="1"/>
  <c r="J128" i="1"/>
  <c r="C128" i="1"/>
  <c r="D115" i="1"/>
  <c r="E115" i="1"/>
  <c r="F115" i="1"/>
  <c r="G115" i="1"/>
  <c r="H115" i="1"/>
  <c r="I115" i="1"/>
  <c r="J115" i="1"/>
  <c r="C115" i="1"/>
  <c r="D111" i="1"/>
  <c r="E111" i="1"/>
  <c r="F111" i="1"/>
  <c r="G111" i="1"/>
  <c r="H111" i="1"/>
  <c r="I111" i="1"/>
  <c r="J111" i="1"/>
  <c r="C111" i="1"/>
  <c r="D86" i="1" l="1"/>
  <c r="C86" i="1"/>
  <c r="C57" i="1" l="1"/>
  <c r="C37" i="1" s="1"/>
  <c r="C10" i="1"/>
  <c r="C9" i="1" l="1"/>
  <c r="J126" i="1"/>
  <c r="D126" i="1"/>
  <c r="E126" i="1"/>
  <c r="F126" i="1"/>
  <c r="G126" i="1"/>
  <c r="H126" i="1"/>
  <c r="I126" i="1"/>
  <c r="D124" i="1"/>
  <c r="E124" i="1"/>
  <c r="F124" i="1"/>
  <c r="G124" i="1"/>
  <c r="H124" i="1"/>
  <c r="I124" i="1"/>
  <c r="J124" i="1"/>
  <c r="E86" i="1"/>
  <c r="F86" i="1"/>
  <c r="G86" i="1"/>
  <c r="H86" i="1"/>
  <c r="I86" i="1"/>
  <c r="J86" i="1"/>
  <c r="D65" i="1"/>
  <c r="E65" i="1"/>
  <c r="F65" i="1"/>
  <c r="G65" i="1"/>
  <c r="H65" i="1"/>
  <c r="I65" i="1"/>
  <c r="J65" i="1"/>
  <c r="D37" i="1"/>
  <c r="E37" i="1"/>
  <c r="F37" i="1"/>
  <c r="G37" i="1"/>
  <c r="H37" i="1"/>
  <c r="I37" i="1"/>
  <c r="J37" i="1"/>
  <c r="D10" i="1"/>
  <c r="E10" i="1"/>
  <c r="F10" i="1"/>
  <c r="G10" i="1"/>
  <c r="H10" i="1"/>
  <c r="I10" i="1"/>
  <c r="J10" i="1"/>
  <c r="E9" i="1" l="1"/>
  <c r="E8" i="1" s="1"/>
  <c r="F9" i="1"/>
  <c r="F8" i="1" s="1"/>
  <c r="H9" i="1"/>
  <c r="H8" i="1" s="1"/>
  <c r="D9" i="1"/>
  <c r="D8" i="1" s="1"/>
  <c r="J9" i="1"/>
  <c r="J8" i="1" s="1"/>
  <c r="I9" i="1"/>
  <c r="I8" i="1" s="1"/>
  <c r="G9" i="1"/>
  <c r="G8" i="1" s="1"/>
  <c r="C126" i="1"/>
  <c r="C65" i="1"/>
  <c r="C124" i="1" l="1"/>
  <c r="C8" i="1" s="1"/>
</calcChain>
</file>

<file path=xl/sharedStrings.xml><?xml version="1.0" encoding="utf-8"?>
<sst xmlns="http://schemas.openxmlformats.org/spreadsheetml/2006/main" count="287" uniqueCount="279">
  <si>
    <t>№ п/п</t>
  </si>
  <si>
    <t>Наименование объекта, с указанием адреса</t>
  </si>
  <si>
    <t>ВСЕГО 
2021 г.</t>
  </si>
  <si>
    <t>ПСД</t>
  </si>
  <si>
    <t>ВСЕГО 
2022 г.</t>
  </si>
  <si>
    <t>4.1.</t>
  </si>
  <si>
    <t>ВСЕГО РАСХОДЫ НА КАПИТАЛЬНЫЙ РЕМОНТ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</si>
  <si>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</si>
  <si>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</si>
  <si>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</si>
  <si>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</si>
  <si>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</si>
  <si>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МУ "Управление социальной политики Администрации города Норильска"</t>
  </si>
  <si>
    <t>МУ "Администрация города Норильска"</t>
  </si>
  <si>
    <t>МУ "Талнахское территориальное управление Администрации города Норильска"</t>
  </si>
  <si>
    <t>МУ "Кайерканское территориальное управление Администрации города Норильска"</t>
  </si>
  <si>
    <t>МУ "Управление имущества Администрации города Норильска"</t>
  </si>
  <si>
    <t>МКУ "Норильский городской архив"</t>
  </si>
  <si>
    <t>МБУ "Автохозяйство"</t>
  </si>
  <si>
    <t>1.</t>
  </si>
  <si>
    <t>2.</t>
  </si>
  <si>
    <t>3.</t>
  </si>
  <si>
    <t>5.</t>
  </si>
  <si>
    <t>6.</t>
  </si>
  <si>
    <t>7.</t>
  </si>
  <si>
    <t>Нежилое отдельно стоящее здание, расположенное по адресу: г. Норильск, Центральный район, район станции Голиково, д. 15</t>
  </si>
  <si>
    <t xml:space="preserve">Здание Кайерканского территориального управления Администрации города Норильска, г. Норильск, район Кайеркан, ул. Шахтёрская, д. 9 А </t>
  </si>
  <si>
    <t>Помещения МКУ "Норильский городской архив", г. Норильск, Центральный район, ул. Пушкина, д. 12</t>
  </si>
  <si>
    <t>МУ "Снежногорское территориальное управление Администрации города Норильска"</t>
  </si>
  <si>
    <t>Здание административно-общественного центра поселка Снежногорск, ул. Хантайская Набережная, д. 10</t>
  </si>
  <si>
    <t>Здание МБУ ДО "Норильская детская музыкальная школа", г. Норильск, Центральный район, пр. Молодежный,  д. 13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</si>
  <si>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</si>
  <si>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</si>
  <si>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</si>
  <si>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</si>
  <si>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</si>
  <si>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</si>
  <si>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Здание МБУ "Музейно-выставочный комплекс "Музей Норильска", г. Норильск, Центральный район, просп. Ленинский, д. 14</t>
  </si>
  <si>
    <t>Помещения МБУ "Музейно-выставочный комплекс "Музей Норильска", г. Норильск, район Талнах, ул. Енисейская, д. 8 А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</si>
  <si>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</si>
  <si>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</si>
  <si>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</si>
  <si>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</si>
  <si>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Здание МБДОУ "Детский сад № 25 "Серебряное копытце", г. Норильск, район Талнах, ул. Пионерская, д. 6</t>
  </si>
  <si>
    <t>Здание МБДОУ "Детский сад № 36 "Полянка", г. Норильск,  район Кайеркан, ул. Строительная, д. 4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</si>
  <si>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</si>
  <si>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</si>
  <si>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</si>
  <si>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</si>
  <si>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78 "Василек", г. Норильск, Центральный район, ул. Набережная Урванцева, д. 43</t>
  </si>
  <si>
    <t>Здание МБДОУ "Детский сад № 83 "Золотой петушок", г. Норильск, район Талнах, ул. Дудинская, д. 5</t>
  </si>
  <si>
    <t>Здание МБДОУ "Детский сад № 92 "Облачко", г. Норильск, район Талнах, ул. Космонавтов, д. 10</t>
  </si>
  <si>
    <t>Здание МБОУ "Гимназия № 11", г. Норильск, район Кайеркан, ул. Надеждинская, д. 16</t>
  </si>
  <si>
    <t>Здание МБОУ "Лицей № 3", корп. 2, г. Норильск, Центральный район, ул. Набережная Урванцева, д. 35</t>
  </si>
  <si>
    <t>Здание МБОУ "СШ № 36", г. Норильск, район Талнах, ул. Бауманская, д. 22 А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</si>
  <si>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</si>
  <si>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</si>
  <si>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мягкой кровли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</si>
  <si>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приборов отопления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</si>
  <si>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</t>
    </r>
  </si>
  <si>
    <t>Нежилое отдельно стоящее здание, расположенное по адресу: г. Норильск, Центральный район, ул. Б. Хмельницкого, д. 18</t>
  </si>
  <si>
    <t>Здание МБОУ "СШ № 37", г. Норильск, район Кайеркан, ул. Первомайская, д. 34</t>
  </si>
  <si>
    <t>Помещения Управления информатизации и связи, г. Норильск, Центральный район, пл. Металлургов, д. 1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</si>
  <si>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выполнение работ по восстановлению конструкций "0" цикла 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</si>
  <si>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мягкой кровли </t>
    </r>
  </si>
  <si>
    <t>Отдельно стоящее здание, расположенное по адресу: город Норильск, ул. Богдана Хмельницкого, д. 13, оздоровительный комплекс "Лагуна"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</si>
  <si>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</si>
  <si>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68 "Ладушки", корп. 1, г. Норильск, Центральный район, ул. Московская, д. 10</t>
  </si>
  <si>
    <t>Здание МАДОУ "Детский сад № 81 "Конек-Горбунок", г. Норильск, район Талнах, ул. Игарская, д. 44 А</t>
  </si>
  <si>
    <t>Здание МБОУ "Лицей № 3", корп. 1, г. Норильск, Центральный район, ул. Комсомольская, д. 27 А</t>
  </si>
  <si>
    <t xml:space="preserve">Здание МБОУ "СШ № 16", г. Норильск, Центральный район, пр. Молодежный, д. 17 </t>
  </si>
  <si>
    <t>Здание МБОУ "СШ № 14", г. Норильск, Центральный район, ул. Бегичева, д. 11</t>
  </si>
  <si>
    <t>Здание МБОУ "СШ № 32", корп. 1, г. Норильск, район Кайеркан, ул. Победы, д. 11</t>
  </si>
  <si>
    <t>Здание МБОУ "СШ № 39", г. Норильск, район Талнах, ул. Игарская, д. 40</t>
  </si>
  <si>
    <t>Здание МУ "Управление общего и дошкольного образования Администрации города Норильска", г. Норильск, Центральный район, ул. Кирова, д. 34 А</t>
  </si>
  <si>
    <t>Здание МБУ ДО "Норильская детская школа искусств", г. Норильск, Центральный район, ул. Б. Хмельницкого, д. 17 А</t>
  </si>
  <si>
    <t>Помещения МБУ Кинокомплекс "Родина", г. Норильск, Центральный район, просп. Ленинский, д. 7</t>
  </si>
  <si>
    <t>Здание МБУК "КДЦ им.Вл. Высоцкого", г. Норильск, район Талнах, ул. Строителей, д. 17</t>
  </si>
  <si>
    <t>Здание МБУК "КДЦ им.Вл. Высоцкого", г. Норильск, район Талнах, ул. Строителей, д. 25</t>
  </si>
  <si>
    <t>Здание МБУК "КДЦ "Юбилейный", г. Норильск, район Кайеркан, ул. Школьная, д. 17 А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</si>
  <si>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</si>
  <si>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"Дворец спорта "Арктика", г. Норильск, Центральный район, ул. Комсомольская, д. 46 А ("Крытый каток "Льдинка")</t>
  </si>
  <si>
    <t xml:space="preserve">Здание МБУ "Дворец спорта "Арктика", г. Норильск, Центральный район, ул. Набережная Урванцева, д. 53 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</si>
  <si>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</si>
  <si>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ул. Октябрьская, д. 6 Б ("Дом физической культуры")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</si>
  <si>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</si>
  <si>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</si>
  <si>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</si>
  <si>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"СШ № 4", г. Норильск, район Талнах, ул. Энтузиастов, д. 9</t>
  </si>
  <si>
    <t>Здание МБУ "СШ № 4", (Солнышко), г. Норильск, район Талнах, ул. Таймырская, д. 5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</si>
  <si>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</si>
  <si>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</si>
  <si>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</si>
  <si>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</si>
  <si>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</si>
  <si>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МБУ "КЦСОН", г. Норильск, район Талнах, ул. Маслова, д. 4</t>
  </si>
  <si>
    <t>Здание Администрации города Норильска, г. Норильск, Центральный район, просп. Ленинский, д. 24 А</t>
  </si>
  <si>
    <t>Здание МАДОУ "Детский сад № 2 "Умка", корп. 1, г. Норильск, Центральный район, ул. Орджоникидзе, д. 14 Б</t>
  </si>
  <si>
    <t>Здание МАДОУ "Детский сад № 2 "Умка", корп. 2, г. Норильск, Центральный район, просп. Ленинский, д. 41 А</t>
  </si>
  <si>
    <t>Здание Талнахского территориального управления Администрации города Норильска, г. Норильск, район Талнах, ул. Федоровского, д. 5</t>
  </si>
  <si>
    <t>Здание Талнахского территориального управления Администрации города Норильска, г. Норильск, район Талнах, ул. Диксона, д. 10</t>
  </si>
  <si>
    <t xml:space="preserve">в т.ч. краевые средства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</si>
  <si>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установка печатной машины в помещении типографии МАУ "ИЦ "Норильские новости"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ремонт кровли</t>
    </r>
  </si>
  <si>
    <t>Здание МБДОУ "Детский сад № 99 "Топ-топ", г. Норильск, Центральный район, ул. Хантайская, д. 25</t>
  </si>
  <si>
    <t>Здание МБОУ "СШ № 27", г. Норильск, район Талнах, ул. М. Кравца, д. 8 А</t>
  </si>
  <si>
    <t xml:space="preserve">Здание МБОУ "СШ № 30", г. Норильск, район Талнах, ул. Бауманская, д. 12 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</si>
  <si>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</t>
    </r>
  </si>
  <si>
    <t xml:space="preserve">Здание МБОУ "СШ № 45", г. Норильск, район Кайеркан, ул. Норильская, д. 6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</si>
  <si>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кровли крематория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</si>
  <si>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кровельного покрытия концертного зала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</si>
  <si>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2022 - </t>
    </r>
    <r>
      <rPr>
        <sz val="11"/>
        <color indexed="8"/>
        <rFont val="Times New Roman"/>
        <family val="1"/>
        <charset val="204"/>
      </rPr>
      <t>ремонт фасада здания (со стороны входной группы)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</si>
  <si>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кровли</t>
    </r>
  </si>
  <si>
    <t>Здание МБОУ "Гимназия № 1", корп. 2, г. Норильск, Центральный район, ул. Талнахская, д. 23</t>
  </si>
  <si>
    <t>Здание МБОУ "Гимназия № 7", корп. 2, г. Норильск, Центральный район, просп. Ленинский, д. 37 В</t>
  </si>
  <si>
    <t>Здание МБОУ "СШ № 3", г. Норильск, Центральный район, ул. Советская, д. 5</t>
  </si>
  <si>
    <t>Здание МБОУ "СШ № 38", корп. 2, г. Норильск, район Талнах, ул. Енисейская, д. 24</t>
  </si>
  <si>
    <t>Здание МБУ ДО "ДДТ",  г. Норильск, район Кайеркан, ул. Победы, д. 7</t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</si>
  <si>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ремонт кровли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</si>
  <si>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замену системы водоснабжения и канализации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</si>
  <si>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выполнение работ по восстановлению конструкций "0" цикла, выполнение отмостки по периметру здания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</si>
  <si>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геотермических скважин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восстановить цокольное ограждение, отмостку по периметру здания, выполнение работ по восстановлению конструкций "0" цикла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</si>
  <si>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 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</si>
  <si>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</t>
    </r>
    <r>
      <rPr>
        <sz val="11"/>
        <rFont val="Times New Roman"/>
        <family val="1"/>
        <charset val="204"/>
      </rPr>
      <t xml:space="preserve"> и разводки водоснабжения, проходящие в канале 1 этажа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системы водоснабжения, включая разводку, стояки подводки и замену санитарных приборов   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</si>
  <si>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</si>
  <si>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ремонт фасада, ремонт центрального крыльца и крылец запасных выходов 2 шт., замена оконных блоков
</t>
    </r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замена системы отопления по проекту, разработанному в 2018 году  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</si>
  <si>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тамбура крыльца запасного выхода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>- ремонт кровли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</si>
  <si>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крыльца пищеблока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ремонт кровли спортивного зала</t>
    </r>
  </si>
  <si>
    <t xml:space="preserve">Нежилое отдельно стоящее здание, расположенное по адресу: г. Норильск, Центральный район, район станции Голиково, д. 12          </t>
  </si>
  <si>
    <t>Здание МБУ "СШ № 5", г. Норильск, район Кайеркан, ул. Первомайская, д. 10</t>
  </si>
  <si>
    <t xml:space="preserve">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</si>
  <si>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комплекс мероприятий по приведению температурного режима в холодных чердачных помещениях к нормативным показателям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</si>
  <si>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кровли здания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разработка ПСД на ремонт фасада, замену оконных блоков, витража, флагштоков, пожарной лестницы, перенос на фасад внешних блоков кондиционеров (в том числе дизайн-проект)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подполья</t>
    </r>
    <r>
      <rPr>
        <b/>
        <sz val="13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</si>
  <si>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выполнение работ по восстановлению конструкций "0" цикла (4 000,0 тыс. руб.), ремонт мягкой кровли (3 000,0 тыс. руб.) </t>
    </r>
  </si>
  <si>
    <t>Здание МАДОУ "Детский сад № 5 "Норильчонок", корп. 1, г. Норильск, Центральный район,  ул. Дзержинского, д. 5 Б</t>
  </si>
  <si>
    <t>Здание МБДОУ "Детский сад № 14 "Олененок", корп. 1, г. Норильск, Центральный район, ул. Нансена, д. 96</t>
  </si>
  <si>
    <t>Здание МБДОУ  "Детский сад № 46
"Надежда", г. Норильск, Центральный район, ул. Лауреатов, д. 63</t>
  </si>
  <si>
    <t xml:space="preserve">Здание МБДОУ "Детский сад № 68 "Ладушки", корп. 2, г. Норильск, Центральный район, ул. Ленинградская, д. 4 А </t>
  </si>
  <si>
    <t>Здание МБОУ "СШ № 20", г. Норильск, район Талнах, ул. Маслова, д. 1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</si>
  <si>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основного корпуса и галереи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</si>
  <si>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</si>
  <si>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крыльца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>- ремонт кровли</t>
    </r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</si>
  <si>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</si>
  <si>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Помещения МБУ "Молодежный центр", г. Норильск, район Кайеркан, ул. Школьная, д. 10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</si>
  <si>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крыльца пищеблока, запасного крыльца и пандуса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водоснабжения, канализации, включая разводку, стояки, подводки и сантехнические приборы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</si>
  <si>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демонтаж аварийного домика № 15, галереи, засыпка провалов на спортивной площадке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отопления, водоснабжения и канализации с заменой санитарных приборов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</si>
  <si>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фасада здания, замена дверей входной группы здания, восстановление кровельного ограждения
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выполнение работ по восстановлению конструкций "0" цикла, упорядочение электрокабельной продукции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</si>
  <si>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t>Отдельно стоящее одноэтажное здание хозблока, расположенное по адресу: г. Норильск, ст. Голиково</t>
  </si>
  <si>
    <r>
      <rPr>
        <b/>
        <sz val="11"/>
        <color theme="1"/>
        <rFont val="Times New Roman"/>
        <family val="1"/>
        <charset val="204"/>
      </rPr>
      <t>2019</t>
    </r>
    <r>
      <rPr>
        <sz val="11"/>
        <color theme="1"/>
        <rFont val="Times New Roman"/>
        <family val="1"/>
        <charset val="204"/>
      </rPr>
      <t xml:space="preserve"> - ремонт фасада
</t>
    </r>
    <r>
      <rPr>
        <b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- ремонт кровли здания 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</si>
  <si>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ремонт входной группы в здание с установкой пандуса, поручнями для въезда на верхнюю площадку крыльца, ремонт фасада здания, герметизация межпанельных и стыковочных швов    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ремонт системы вентиляции по проекту, разработанному в 2018 году - 1 этап
</t>
    </r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>- замена системы ТВСиК по проекту, разработанному в 2018 году - 2 этап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</si>
  <si>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ПСД на комплексный ремонт всех внутренних помещений с разработкой дизайн-проекта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2021</t>
    </r>
    <r>
      <rPr>
        <sz val="11"/>
        <rFont val="Times New Roman"/>
        <family val="1"/>
        <charset val="204"/>
      </rPr>
      <t xml:space="preserve"> - ремонт помещений по проекту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</si>
  <si>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 отопления, водоснабжения, водоотведения, ИТП, АУТВР </t>
    </r>
    <r>
      <rPr>
        <sz val="11"/>
        <rFont val="Times New Roman"/>
        <family val="1"/>
        <charset val="204"/>
      </rPr>
      <t xml:space="preserve">по проекту                         </t>
    </r>
    <r>
      <rPr>
        <b/>
        <sz val="11"/>
        <rFont val="Times New Roman"/>
        <family val="1"/>
        <charset val="204"/>
      </rPr>
      <t/>
    </r>
  </si>
  <si>
    <t>ВСЕГО 
2020 г.</t>
  </si>
  <si>
    <t>ВСЕГО 
2019 г.</t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</si>
  <si>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замена системы теплоснабжения, ИТП, сетей электроснабжения и ВРУ по проекту, разработанному в 2016 году 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замена системы вентиляции по проекту, разработанному в 2016 
</t>
    </r>
    <r>
      <rPr>
        <b/>
        <sz val="11"/>
        <color theme="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</si>
  <si>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</si>
  <si>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вводных электрических кабелей, упорядочение кабельной продукции (1 500,0 тыс. руб.), замена систем ТВСиК, включая канализационный трубопровод в подполье, оборудования ИТП и АУТВР по проекту, разработанному в 2017 году (4 000,0 тыс. руб.).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заливка опалубки по периметру здания (1 000,0 тыс. руб.), ремонт кровли и пожарных лестниц (4 500,0 тыс. руб.)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</si>
  <si>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3.1.</t>
  </si>
  <si>
    <t>5.1.</t>
  </si>
  <si>
    <t>6.1.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</si>
  <si>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устройство игровой площадки с отсыпкой и планировкой территории, устройством ограждения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 по проекту, разработанному в 2017 году</t>
    </r>
  </si>
  <si>
    <t>Подробное обоснование по видам выполняемых работ</t>
  </si>
  <si>
    <t>Здание МБДОУ "Детский сад № 74 "Земляничка", корп. 2, г. Норильск, район Талнах, ул. Енисейская, д. 14</t>
  </si>
  <si>
    <t>Здание МБДОУ "Детский сад № 75 "Зайчонок", г. Норильск, район Кайеркан, ул. Первомайская, д. 36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</si>
  <si>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ограждения территории</t>
    </r>
  </si>
  <si>
    <t>Здание МБДОУ "Детский сад № 93 "Капитошка", г. Норильск, район Талнах, ул. Рудная, д. 33 А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</si>
  <si>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тамбуров крылец центрального и запасного выходов - 2 шт., ремонт площадки загрузочного крыльца и крыльца запасного выхода - 2 шт</t>
    </r>
  </si>
  <si>
    <t>Здание МБДОУ "Детский сад № 97 "Светлица", г. Норильск, Центральный район, ул. Хантайская, д. 35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</si>
  <si>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загрузочного крыльца и крыльца запасного выхода - 2 шт.</t>
    </r>
  </si>
  <si>
    <t>Здание МБОУ "СШ № 28", корп. 1, г. Норильск, Центральный район, ул. Талнахская, д. 42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</si>
  <si>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восстановление внешних сетей электроснабжения 900 мп</t>
    </r>
  </si>
  <si>
    <t>Здание МБОУ "СШ № 38", корп. 1, г. Норильск, район Талнах, ул. Енисейская, д. 26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</si>
  <si>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крыльца пищеблока, запасного крыльца</t>
    </r>
  </si>
  <si>
    <t>Здание МБОУ "СШ № 40", г. Норильск, район Кайеркан, ул. Первомайская, д. 20 А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</si>
  <si>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металлической кровли здания с выводом воздуховодов, в том числе ремонт кровли "фонаря"</t>
    </r>
  </si>
  <si>
    <t>Здание МБУ ДО "Норильская детская школа искусств", г. Норильск, Центральный район, ул. Набережная Урванцева, д. 29 ("Артистенок")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</si>
  <si>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завершение ремонта здания согласно ПСД, разработанной в 2016 году, в т.ч. ремонт подполья, фасада здания, благоустройство территории</t>
    </r>
  </si>
  <si>
    <t>Здание МБУ "Спортивный комплекс "Талнах", г. Норильск, район Талнах, ул. Строителей, д. 23 ("Спортивный зал "ГОРНЯК")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</si>
  <si>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выполнение работ по замене светильников, проводниковой сети и электрощитов (2 078,9 тыс. руб.), частичный ремонт мягкой кровли (120,0 тыс. руб.)</t>
    </r>
  </si>
  <si>
    <t>Здание МБУ "Спортивный комплекс "Кайеркан", г. Норильск, район Кайеркан, ул. Надеждинская, д. 5 ("Ледовый Дворец спорта")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</si>
  <si>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ямы снеготаяния, ремонт кровли, замена дверных блоков входной группы - 3 шт.     </t>
    </r>
  </si>
  <si>
    <t>Помещения МБУ "Дворец спорта "Арктика", пос. Снежногорск, ул. Хантайская Набережная, д. 10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</si>
  <si>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помещений, электропроводки, осветительных приборов, сантехнического оборудования</t>
    </r>
  </si>
  <si>
    <t>Помещения Управления социальной политики, г. Норильск, Центральный район, ул. Советская, д. 14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</si>
  <si>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помещений с перепланировкой, оборудованием санузла, утеплением стен, полов, окон, заменой дверей, укладкой напольной плитки и линолеума, замена и покраска обоев, электромонтажные работы, работы по установке противопожарной перегородки 2-го типа с заполнением проема дверью 3-го типа в коридоре помещения </t>
    </r>
  </si>
  <si>
    <t>Помещения Управления социальной политики, г. Норильск, район Талнах, ул. Полярная, д. 7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</si>
  <si>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устройство крыльца, ремонт фасада, подсветка фасада</t>
    </r>
  </si>
  <si>
    <t>Переходная лестница, расположенная по адресу г. Норильск, Центральный район, район улицы Комсомольская, 11-17</t>
  </si>
  <si>
    <t>Площадь Памяти Героев сооружение 1, г. Норильск, Центральный район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</si>
  <si>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устройство лестницы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</si>
  <si>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выполнение работ по облицовке Памятника "Героям войны и труда", площадки, ремонт мемориала "Вечный огонь" (6 106,2 тыс. руб.), поставка горелки, звезды (657,0 тыс. руб.)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</si>
  <si>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t>Нежилое отдельно стоящее здание, расположенное по адресу: г. Норильск, Центральный район, просп. Ленинский, д. 21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</si>
  <si>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разработка ПСД на замену системы отопления всего здания и монтаж приточно-вытяжной системы вентиляции (включая разделы АС,ЭМ, ИТП, АУТВР)</t>
    </r>
  </si>
  <si>
    <t>Отдельно стоящее здание, расположенное по адресу: город Норильск,  Центральный район, ул. Вокзальная, д. 2 Б</t>
  </si>
  <si>
    <t>Отдельно стоящее здание, расположенное по адресу: город Норильск, район Талнах, ул. Таймырская, д. 24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</si>
  <si>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мягкой кровли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</si>
  <si>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снос пристройки здания</t>
    </r>
  </si>
  <si>
    <t>МКУ "Служба спасения"</t>
  </si>
  <si>
    <t>Стояночный гараж, городок МЧС "Наледная"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</si>
  <si>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железобетонных полов в стояночном гараже</t>
    </r>
  </si>
  <si>
    <t>Нежилое отдельно стоящее здание, расположенное по адресу: г. Норильск, Центральный район, ул. Энергетическая, зд. 14, стр. 1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</si>
  <si>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мягкой кровли     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</si>
  <si>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фасада и крылец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устройство пандуса
</t>
    </r>
    <r>
      <rPr>
        <b/>
        <sz val="11"/>
        <rFont val="Times New Roman"/>
        <family val="1"/>
        <charset val="204"/>
      </rPr>
      <t xml:space="preserve">2022 - </t>
    </r>
    <r>
      <rPr>
        <sz val="11"/>
        <rFont val="Times New Roman"/>
        <family val="1"/>
        <charset val="204"/>
      </rPr>
      <t>р</t>
    </r>
    <r>
      <rPr>
        <sz val="11"/>
        <color indexed="8"/>
        <rFont val="Times New Roman"/>
        <family val="1"/>
        <charset val="204"/>
      </rPr>
      <t>емонт кровли (3 500,0 тыс. руб.), разработка ПСД на замену систем ТВСиК и ИТП (300,0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</si>
  <si>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замену системы вентиляции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> - замена системы вентиляции по проекту, разработанному в 2019 году</t>
    </r>
  </si>
  <si>
    <t>Здание МБОУ "СШ № 33", г. Норильск, район Талнах, ул. Энтузиастов, д. 5</t>
  </si>
  <si>
    <t>Здание МБДОУ "Детский сад № 74 "Земляничка", корп. 1, г. Норильск, район Талнах, ул. Энтузиастов, д. 3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</si>
  <si>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системы водоснабжения, включая разводку, стояки подводки и замену санитарных приборов</t>
    </r>
    <r>
      <rPr>
        <b/>
        <sz val="11"/>
        <color indexed="8"/>
        <rFont val="Times New Roman"/>
        <family val="1"/>
        <charset val="204"/>
      </rPr>
      <t/>
    </r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</si>
  <si>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</si>
  <si>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 xml:space="preserve">АБК с гаражами, Красноярский край, г. Норильск, район Центральный, ул. Октябрьская, д. 1 В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</si>
  <si>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ремонт кровли и восстановление ж.б. панели на участке капитального ремонта и гараже-стоянке автоколонны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 на участке капитального ремонта и гараже-стоянке автоколонны № 4 по проекту, разработанному в 2020 году (30 000,0 тыс. руб.),  разработка ПСД на ремонт наружных стен АБК (130,0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наружных стен АБК с облицовкой по проекту, разработанному в 2021 году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</si>
  <si>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 на ремонт наружных стен автомойки с автоколонной № 1, 5 (бл."Б") (130,0 тыс. руб.), разработка ПСД на ремонт кровли блок "А", а/к №5 (бл. "Б"), а/к №1 (200,0 тыс. руб.)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2022</t>
    </r>
    <r>
      <rPr>
        <sz val="11"/>
        <rFont val="Times New Roman"/>
        <family val="1"/>
        <charset val="204"/>
      </rPr>
      <t xml:space="preserve"> - ремонт наружных стен автомойки с автоколонной № 1, 5 (бл."Б") с облицовкой по проекту, разработанному в 2021 году (23 500,0 тыс. руб.), ремонт кровли блок "А", а/к №5 (бл. "Б"), а/к №1 по проекту, разработанному в 2021 году (50 000,0 тыс. руб.)                </t>
    </r>
  </si>
  <si>
    <t>Сооружение инженерной инфраструктуры - газопровод от ГРС 1 до ГРУ крематория, расположенный по адресу: Красноярский край, г. Норильск, Центральный район, район ГРС 1</t>
  </si>
  <si>
    <r>
      <rPr>
        <b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- разработка ПСД на ремонт газопровода </t>
    </r>
  </si>
  <si>
    <t>Сведения о распределении расходов по капитальному ремонту объектов муниципальной собственности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</si>
  <si>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</t>
    </r>
    <r>
      <rPr>
        <sz val="11"/>
        <color rgb="FFFF0000"/>
        <rFont val="Times New Roman"/>
        <family val="1"/>
        <charset val="204"/>
      </rPr>
      <t> </t>
    </r>
    <r>
      <rPr>
        <sz val="11"/>
        <rFont val="Times New Roman"/>
        <family val="1"/>
        <charset val="204"/>
      </rPr>
      <t xml:space="preserve">корректировка проекта на замену систем водоснабжения, водоотведения, отопления, ИТП, УУТЭ, разработанного в 2015 году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 водоснабжения, водоотведения, отопления, ИТП, УУТЭ по проекту, разработанному в 2020 году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2022</t>
    </r>
    <r>
      <rPr>
        <sz val="11"/>
        <rFont val="Times New Roman"/>
        <family val="1"/>
        <charset val="204"/>
      </rPr>
      <t xml:space="preserve"> - электромонтажные работы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</si>
  <si>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замену систем водоснабжения и канализации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</si>
  <si>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водоснабжения, включая разводку, стояки подводки и замену санитарных приборов </t>
    </r>
  </si>
  <si>
    <t>Здание МБДОУ "Детский сад № 82 "Сказка", корп. 1, г. Норильск, Центральный район, ул. Советская, д. 8 А</t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</si>
  <si>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кровли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</si>
  <si>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- 100 % замена системы отопления, включая тепловой пункт, разводку, стояки и приборы отопления
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замена системы водоснабжения, включая разводку, стояки подводки и замену санитарных приборов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</si>
  <si>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комплекс мероприятий по приведению температурного режима в холодных чердачных помещениях к нормативным показателям (2 185,2 тыс. руб.), ремонт кровли (3 050,7 тыс. руб.)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</si>
  <si>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отопления, водоснабжения, водоотведения, ИТП, АУТВР по проекту</t>
    </r>
  </si>
  <si>
    <r>
      <rPr>
        <b/>
        <sz val="11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кровли и облицовки фасада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</si>
  <si>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фундамента левой части здания с последующим ремонтом помещений цокольного и 1 этажей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</si>
  <si>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помещений со 2 по 3 этажи здания по проекту, разработанному в 2018 году - 1 этап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2022</t>
    </r>
    <r>
      <rPr>
        <sz val="11"/>
        <color indexed="8"/>
        <rFont val="Times New Roman"/>
        <family val="1"/>
        <charset val="204"/>
      </rPr>
      <t xml:space="preserve"> - ремонт помещений со 2 по 3 этажи здания по проекту, разработанному в 2018 году - 2 этап </t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</si>
  <si>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 xml:space="preserve">- разработка ПСД на замену систем отопления, водоснабжения, канализации, ИТП, АУТВР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 отопления, водоснабжения, канализации, ИТП, АУТВР по проекту, разработанному в 2020 году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</si>
  <si>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устройство внешних сетей электроснабжения здания и замену ВРУ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устройство внешних сетей электроснабжения здания и замена ВРУ по проекту, разработанному в 2019 году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подполья, устройство геотермических скважин, установка геодезических марок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</si>
  <si>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кровли основного здания и двухэтажной пристройки</t>
    </r>
  </si>
  <si>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>- ремонт фасада с проведением сопутствующих работ</t>
    </r>
    <r>
      <rPr>
        <b/>
        <sz val="11"/>
        <color theme="1"/>
        <rFont val="Times New Roman"/>
        <family val="1"/>
        <charset val="204"/>
      </rPr>
      <t xml:space="preserve">
2020</t>
    </r>
    <r>
      <rPr>
        <sz val="11"/>
        <color theme="1"/>
        <rFont val="Times New Roman"/>
        <family val="1"/>
        <charset val="204"/>
      </rPr>
      <t xml:space="preserve"> - ремонт ритуального зала                                                                                                                                                                         </t>
    </r>
    <r>
      <rPr>
        <b/>
        <u/>
        <sz val="10"/>
        <color theme="1"/>
        <rFont val="Times New Roman"/>
        <family val="1"/>
        <charset val="204"/>
      </rPr>
      <t/>
    </r>
  </si>
  <si>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 xml:space="preserve">- замена оконных блоков в здании (2 625,0 тыс. руб.), ремонт кабинета (744,3 тыс. руб.)  </t>
    </r>
    <r>
      <rPr>
        <b/>
        <sz val="11"/>
        <color theme="1"/>
        <rFont val="Times New Roman"/>
        <family val="1"/>
        <charset val="204"/>
      </rPr>
      <t xml:space="preserve"> 
2020</t>
    </r>
    <r>
      <rPr>
        <sz val="11"/>
        <color theme="1"/>
        <rFont val="Times New Roman"/>
        <family val="1"/>
        <charset val="204"/>
      </rPr>
      <t xml:space="preserve"> - ремонт межпанельных швов (утепление, герметизация), замена 3-х металлических ворот на автоматические подъемно-секционные, ремонт фасада (торкретирование), ремонт центрального и запасного крылец, восстановление парапетных плит согласно проекту, разработанному в 2017 году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ремонт подполья (200,0 тыс. руб.), разработка ПСД на прокладку питающего силового кабеля (300,0 тыс. руб.), монтаж питающего силового кабеля (300,0 тыс. руб.), замена систем вентиляции, отопления, тепловодоснабжения и канализации по проекту, разработанному в 2017 году (8 000,0 тыс. руб.)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замена проводниковой сети и электрооборудования по проекту, разработанному в 2017 году </t>
    </r>
  </si>
  <si>
    <t>АБК, участок капитального ремонта (УКР), гараж-стоянка автоколонны № 4, нефтеловушка а/к № 4, Красноярский край, г. Норильск, район Центральный, 14 километр автодороги Норильск-Алыкель, район НМЗ, строение 31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</si>
  <si>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фасада, ремонт крыльца входной группы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</si>
  <si>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пищеблока, замена системы водоснабжения и канализации, включая разводку, стояки, подводки и замену санитарных приборов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</si>
  <si>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</si>
  <si>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2021 -</t>
    </r>
    <r>
      <rPr>
        <sz val="11"/>
        <color indexed="8"/>
        <rFont val="Times New Roman"/>
        <family val="1"/>
        <charset val="204"/>
      </rPr>
      <t xml:space="preserve"> замена системы отопления, включая тепловой пункт, разводку, стояки и приборы отопления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</si>
  <si>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ремонт кровли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</si>
  <si>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замена системы отопления с переносом теплоцентра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</si>
  <si>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2022 -</t>
    </r>
    <r>
      <rPr>
        <sz val="11"/>
        <rFont val="Times New Roman"/>
        <family val="1"/>
        <charset val="204"/>
      </rPr>
      <t xml:space="preserve"> замена системы водоснабжения, включая разводку, стояки подводки и замену санитарных приборов 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</si>
  <si>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комплекс мероприятий по приведению температурного режима в холодных чердачных помещениях к нормативным показателям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</si>
  <si>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крыльца запасного выхода и крыльца пищеблока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</si>
  <si>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двух крылец запасного выхода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</si>
  <si>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приточной вентиляции П1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</si>
  <si>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b/>
        <sz val="11"/>
        <color rgb="FF000000"/>
        <rFont val="Times New Roman"/>
        <family val="1"/>
        <charset val="204"/>
      </rPr>
      <t> </t>
    </r>
    <r>
      <rPr>
        <sz val="11"/>
        <color rgb="FF000000"/>
        <rFont val="Times New Roman"/>
        <family val="1"/>
        <charset val="204"/>
      </rPr>
      <t xml:space="preserve">- разработка ПСД на капитальный ремонт для модернизации библиотечного пространства (в том числе дизайн-проект) 
</t>
    </r>
    <r>
      <rPr>
        <b/>
        <sz val="11"/>
        <color rgb="FF000000"/>
        <rFont val="Times New Roman"/>
        <family val="1"/>
        <charset val="204"/>
      </rPr>
      <t>2022</t>
    </r>
    <r>
      <rPr>
        <sz val="11"/>
        <color rgb="FF000000"/>
        <rFont val="Times New Roman"/>
        <family val="1"/>
        <charset val="204"/>
      </rPr>
      <t xml:space="preserve"> - капитальный ремонт для модернизации библиотечного пространства (в том числе дизайн-проект) по проекту, разработанному в 2020 году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</si>
  <si>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кровли здания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</si>
  <si>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 xml:space="preserve">- разработка ПСД на замену системы отопления, модернизацию ИТП с установкой АУТВР, с учетом ремонта помещения для ИТП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системы отопления по проекту, разработанному в 2020 году  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</si>
  <si>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выполнение ремонтных работ по сохранению объекта культурного наследия (1 этап - подготовительные работы, комплекс научно-исследовательских работ)             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2021 -</t>
    </r>
    <r>
      <rPr>
        <sz val="11"/>
        <color indexed="8"/>
        <rFont val="Times New Roman"/>
        <family val="1"/>
        <charset val="204"/>
      </rPr>
      <t xml:space="preserve"> разработка ПСД на выполнение ремонтных работ по сохранению объекта культурного наследия (2 этап - прохождение экспертизы проекта)  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</si>
  <si>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разработка ПСД для выполнения работ по ремонту аварийной кровли
</t>
    </r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выполнение ремонтных работ по сохранению объекта культурного наследия (1 этап - подготовительные работы, комплекс научно-исследовательских работ)             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разработка ПСД на выполнение ремонтных работ по сохранению объекта культурного наследия (2 этап - прохождение экспертизы проекта)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</si>
  <si>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восстановительные работы строительных конструкций, элементов подполья (939,0 тыс. руб.), разработка ПСД и дизайн-проекта интерьера входного вестибюля, фойе 1 этажа (272,2 тыс. руб.), монтаж пандуса к подъезду здания для МГН (698,3 тыс. руб.)
</t>
    </r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системы вентиляции по проекту, разработанному в 2017 году - 1 этап
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замена системы вентиляции по проекту, разработанному в 2017 году - 2 этап (37 667,0 тыс. руб.), разработка ПСД на изготовление и  установку лифта для МГН (250,0 тыс. руб.), разработка ПСД на замену системы ТВСиК (250,0 тыс. руб.)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</si>
  <si>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начало работ по ремонту зрительного зала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электросетей, вентиляции, ремонт зрительного зала, ремонт туалетных комнат с оборудованием отдельной туалетной комнаты для МГН по проекту, разработанному в 2017 году - 2 этап (6 356,9 тыс. руб.), разработка ПСД на ремонт помещений (в том числе дизайн-проект) (599,6 тыс. руб.)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замену систем ТВСиК и ИТП (900,0 тыс. руб.), работы по восстановлению кирпичной кладки фасада здания (600,0 тыс. руб.), ремонт помещений (в том числе дизайн-проект) по проекту, разработанному в 2020 году (2 000,0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</si>
  <si>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замену систем отопления, вентиляции, водоснабжения, канализации, ИТП, АУТВР 
</t>
    </r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>- демонтаж аварийного здания гаража и галереи (1 052,1 тыс. руб.), замена систем отопления, вентиляции, водоснабжения, канализации, ИТП, АУТВР - 1 этап по проекту, разработанному в 2020 году (7 000,0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</si>
  <si>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окон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</si>
  <si>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проводниковой электрической сети, системы вентиляции и водоподготовки по проекту, разработанному в 2017 году - 1 этап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проводниковой электрической сети, системы вентиляции, осушения воздуха и водоподготовки по проекту, разработанному в 2017 году - 2 этап                                                                                          </t>
    </r>
  </si>
  <si>
    <r>
      <rPr>
        <b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- замена вводного кабеля от ТП-636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разработка ПСД на ремонт кровли ледовой арены</t>
    </r>
    <r>
      <rPr>
        <b/>
        <sz val="11"/>
        <color rgb="FFFF0000"/>
        <rFont val="Times New Roman"/>
        <family val="1"/>
        <charset val="204"/>
      </rPr>
      <t/>
    </r>
  </si>
  <si>
    <r>
      <t xml:space="preserve">2019 </t>
    </r>
    <r>
      <rPr>
        <sz val="11"/>
        <color indexed="8"/>
        <rFont val="Times New Roman"/>
        <family val="1"/>
        <charset val="204"/>
      </rPr>
      <t xml:space="preserve">- комплекс строительно-монтажных работ по ремонту: в зале хореографии, помещениях манежа, входной группе, замена светильников легкоатлетического манежа без замены проводниковой электрической сети 
</t>
    </r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восстановление плиты перекрытия (300,0 тыс. руб.), замена систем электроосвещения и силового электрооборудования (</t>
    </r>
    <r>
      <rPr>
        <sz val="11"/>
        <color indexed="8"/>
        <rFont val="Times New Roman"/>
        <family val="1"/>
        <charset val="204"/>
      </rPr>
      <t xml:space="preserve">12 290,2 тыс. руб.), </t>
    </r>
    <r>
      <rPr>
        <sz val="11"/>
        <rFont val="Times New Roman"/>
        <family val="1"/>
        <charset val="204"/>
      </rPr>
      <t>водоснабжения и водоотведения (8 049,6 тыс. руб.) по проекту, разработанному в 2017 году, восстановление желоба снеготаяния ледовой арен</t>
    </r>
    <r>
      <rPr>
        <sz val="11"/>
        <color indexed="8"/>
        <rFont val="Times New Roman"/>
        <family val="1"/>
        <charset val="204"/>
      </rPr>
      <t>ы (1 000,0 тыс. руб.)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</si>
  <si>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кровли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2021</t>
    </r>
    <r>
      <rPr>
        <sz val="11"/>
        <rFont val="Times New Roman"/>
        <family val="1"/>
        <charset val="204"/>
      </rPr>
      <t xml:space="preserve"> - замена системы водоснабжения и канализации по существующей схеме, ремонт раздевалок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</si>
  <si>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ремонт кровли с устройством отливов, гидроизоляция клапанов дымоудаления, установка зонтов на выпусках вентсистемы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выполнение работ по восстановлению конструкций "0" цикла, устройство отмостки по периметру здания, ремонт центрального крыльца, восстановление асфальтобетонного покрытия у ограждений, заглубление скважин на футбольном поле и беговых дорожках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</si>
  <si>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фасада здания,  замена оконных блоков (12 шт.), ремонт крылец входных групп (3 шт.), замена дверей (16 шт.), замена уличного освещения </t>
    </r>
    <r>
      <rPr>
        <b/>
        <sz val="11"/>
        <color indexed="8"/>
        <rFont val="Times New Roman"/>
        <family val="1"/>
        <charset val="204"/>
      </rPr>
      <t xml:space="preserve">
2022</t>
    </r>
    <r>
      <rPr>
        <sz val="11"/>
        <color indexed="8"/>
        <rFont val="Times New Roman"/>
        <family val="1"/>
        <charset val="204"/>
      </rPr>
      <t xml:space="preserve"> - ремонт системы отопления (4 500,0 тыс. руб.), ремонт системы вентиляции (1 000,0 тыс. руб.)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</si>
  <si>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2021 -</t>
    </r>
    <r>
      <rPr>
        <sz val="11"/>
        <color indexed="8"/>
        <rFont val="Times New Roman"/>
        <family val="1"/>
        <charset val="204"/>
      </rPr>
      <t xml:space="preserve"> выполнение работ по восстановлению конструкций "0" цикла, восстановление отмостки по периметру здания, устройство дополнительных геодезических марок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</si>
  <si>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комплексный ремонт дебаркадера и выходов по проекту, разработанному в 2018 году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разработка ПСД на ремонт систем ТВСиК и вентиляции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</si>
  <si>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разработка ПСД на замену системы вентиляции 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</si>
  <si>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системы вентиляции по проекту, разработанному в 2017 году (9 500,0 тыс. руб.), разработка ПСД на замену систем ТВСиК и отопления (300,0 тыс. руб.)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</si>
  <si>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ограждающих конструкций стен с сохранением несущего конструктива здания, согласно</t>
    </r>
    <r>
      <rPr>
        <sz val="11"/>
        <rFont val="Times New Roman"/>
        <family val="1"/>
        <charset val="204"/>
      </rPr>
      <t xml:space="preserve"> разработанной ПСД - 1 этап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замена ограждающих конструкций стен с сохранением несущего конструктива здания по проекту, разработанному в 2017 году - 2 этап </t>
    </r>
  </si>
  <si>
    <t>Здания МБУ ДО "СДЮТиЭ" СОК Оганер, г. Норильск, Центральный район, ул. Вальковская, д. 18</t>
  </si>
  <si>
    <t>Здание МБУ "Лыжная база "Оль-Гуль",
 г. Норильск, Вальковское шоссе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</si>
  <si>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индивидуального теплового пункта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отопления, разводку водоснабжения, проходящую в канале 1 этажа, установку насосного оборудования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восстановление наружных стеновых панелей здания по проекту, разработанному в 2018 году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</si>
  <si>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 xml:space="preserve">- ремонт фасада            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</si>
  <si>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перенос индивидуального теплового пункта</t>
    </r>
    <r>
      <rPr>
        <b/>
        <sz val="11"/>
        <rFont val="Times New Roman"/>
        <family val="1"/>
        <charset val="204"/>
      </rPr>
      <t xml:space="preserve">
2021 -</t>
    </r>
    <r>
      <rPr>
        <sz val="11"/>
        <rFont val="Times New Roman"/>
        <family val="1"/>
        <charset val="204"/>
      </rPr>
      <t xml:space="preserve"> монтаж системы вентиляции, замена проводниковой сети и электрооборудования, устройство крыльца запасного выхода с обеспечением доступа МГН по проекту, разработанному в 2017 году                                                                                                                 
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 перенос теплового пункта, демонтаж галереи, замена деревянной конструкции цокольного перекрытия в районе душевой, теплоизоляция трубопровода канализации в подполье, ремонт помещений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</si>
  <si>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крыльца запасного выхода (1 349,4 тыс. руб.), герметизация межпанельных швов (1 017,4 тыс. руб.), замена оконных блоков (2 362,3 тыс. руб.), окраска фасада (3 042,6 тыс. руб.) 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2-х группах </t>
    </r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</si>
  <si>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</si>
  <si>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МБДОУ "Детский сад № 84 "Голубок", г. Норильск, район Кайеркан, ул. Первомайская, д. 6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</si>
  <si>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выполнение работ по ремонту и окраске фасада и крылец здания, замена оконных блоков</t>
    </r>
  </si>
  <si>
    <r>
      <rPr>
        <b/>
        <sz val="11"/>
        <rFont val="Times New Roman"/>
        <family val="1"/>
        <charset val="204"/>
      </rPr>
      <t xml:space="preserve">2020 - </t>
    </r>
    <r>
      <rPr>
        <sz val="11"/>
        <rFont val="Times New Roman"/>
        <family val="1"/>
        <charset val="204"/>
      </rPr>
      <t>ремонт пищеблока, замена систем водоснабжения, канализации и отопления, включая тепловой пункт, разводку, стояки и приборы, ремонт помещений, замена оконных блоков</t>
    </r>
  </si>
  <si>
    <t>Здание МБУ ДО "Оганерская детская школа искусств", г. Норильск, Центральный район, ул. Вальковская, д. 6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</si>
  <si>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кровли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</si>
  <si>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ремонт объекта</t>
    </r>
  </si>
  <si>
    <t>"Площадь Победы с памятным знаком", расположенный по адресу: г. Норильск, район Талнах, площадь Победы"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</si>
  <si>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строительно-монтажные работы по ремонту новых помещений для организации Центра обработки данных, по проекту 2017 года (20 040,2 тыс. руб.) - 1 этап, монтаж питающих кабельных линий (1 735,7 тыс. руб.)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>- завершение строительно-монтажных работ по ремонту помещений по проекту, разработанному в 2017 году - 2 этап (61 164,1 тыс. руб.), разработка ПСД на усиление перекрытия и монтаж наружных блоков кондиционеров (172,5 тыс. руб.)</t>
    </r>
  </si>
  <si>
    <t xml:space="preserve">Приложение № 3
к муниципальной программе
"Поддержание сохранности действующих и 
строительство новых объектов социальной инфраструктуры"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</si>
  <si>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и окраска фасада и крылец здания, замена оконных блоков </t>
    </r>
  </si>
  <si>
    <t>Приложение 3 к Постановлению
Администрации города Норильска 
от 25.05.2020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</si>
</sst>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0" fillId="2" borderId="0" xfId="0" applyFill="1"/>
    <xf numFmtId="0" fontId="8" fillId="2" borderId="0" xfId="0" applyFont="1" applyFill="1" applyAlignment="1">
      <alignment horizontal="left" wrapText="1" indent="10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left" vertical="center" wrapText="1" shrinkToFit="1"/>
    </xf>
    <xf numFmtId="49" fontId="2" fillId="2" borderId="1" xfId="0" applyNumberFormat="1" applyFont="1" applyFill="1" applyBorder="1" applyAlignment="1">
      <alignment horizontal="left" vertical="center"/>
    </xf>
    <xf numFmtId="0" fontId="7" fillId="2" borderId="1" xfId="2" applyNumberFormat="1" applyFont="1" applyFill="1" applyBorder="1" applyAlignment="1">
      <alignment horizontal="left" vertical="center" wrapText="1" shrinkToFit="1"/>
    </xf>
    <xf numFmtId="49" fontId="7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 wrapText="1" shrinkToFit="1"/>
    </xf>
    <xf numFmtId="49" fontId="2" fillId="2" borderId="1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center" vertical="center"/>
    </xf>
    <xf numFmtId="164" fontId="7" fillId="2" borderId="1" xfId="3" applyNumberFormat="1" applyFont="1" applyFill="1" applyBorder="1" applyAlignment="1">
      <alignment horizontal="center" vertical="center" wrapText="1"/>
    </xf>
    <xf numFmtId="0" fontId="21" fillId="2" borderId="0" xfId="0" applyFont="1" applyFill="1"/>
    <xf numFmtId="1" fontId="7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/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22" fillId="2" borderId="0" xfId="0" applyFont="1" applyFill="1" applyAlignment="1">
      <alignment vertical="center"/>
    </xf>
    <xf numFmtId="164" fontId="8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3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164" fontId="8" fillId="2" borderId="0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left" vertical="center" wrapText="1"/>
    </xf>
    <xf numFmtId="1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164" fontId="7" fillId="2" borderId="6" xfId="2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7" fillId="2" borderId="1" xfId="2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164" fontId="8" fillId="2" borderId="5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164" fontId="8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7" fillId="2" borderId="0" xfId="0" applyNumberFormat="1" applyFont="1" applyFill="1"/>
    <xf numFmtId="0" fontId="17" fillId="2" borderId="0" xfId="0" applyFont="1" applyFill="1"/>
  </cellXfs>
  <cellStyles count="5">
    <cellStyle name="Обычный" xfId="0" builtinId="0"/>
    <cellStyle name="Обычный 2" xfId="2"/>
    <cellStyle name="Обычный 3" xfId="4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view="pageBreakPreview" zoomScale="70" zoomScaleNormal="70" zoomScaleSheetLayoutView="70" workbookViewId="0">
      <selection activeCell="E27" sqref="E27"/>
    </sheetView>
  </sheetViews>
  <sheetFormatPr defaultColWidth="9.109375" defaultRowHeight="14.4" x14ac:dyDescent="0.3"/>
  <cols>
    <col min="1" max="1" width="4.6640625" style="1" customWidth="1"/>
    <col min="2" max="2" width="48.88671875" style="1" customWidth="1"/>
    <col min="3" max="10" width="16.6640625" style="1" customWidth="1"/>
    <col min="11" max="11" width="85.5546875" style="1" customWidth="1"/>
    <col min="12" max="12" width="28" style="1" customWidth="1"/>
    <col min="13" max="16384" width="9.109375" style="1"/>
  </cols>
  <sheetData>
    <row r="1" spans="1:12" ht="42" x14ac:dyDescent="0.3">
      <c r="K1" s="2" t="s">
        <v>278</v>
      </c>
    </row>
    <row r="2" spans="1:12" ht="69.75" customHeight="1" x14ac:dyDescent="0.3">
      <c r="K2" s="2" t="s">
        <v>276</v>
      </c>
    </row>
    <row r="4" spans="1:12" x14ac:dyDescent="0.3">
      <c r="A4" s="3" t="s">
        <v>212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6" spans="1:12" ht="54" customHeight="1" x14ac:dyDescent="0.3">
      <c r="A6" s="4" t="s">
        <v>0</v>
      </c>
      <c r="B6" s="4" t="s">
        <v>1</v>
      </c>
      <c r="C6" s="4" t="s">
        <v>152</v>
      </c>
      <c r="D6" s="4" t="s">
        <v>3</v>
      </c>
      <c r="E6" s="4" t="s">
        <v>151</v>
      </c>
      <c r="F6" s="5" t="s">
        <v>3</v>
      </c>
      <c r="G6" s="4" t="s">
        <v>2</v>
      </c>
      <c r="H6" s="5" t="s">
        <v>3</v>
      </c>
      <c r="I6" s="4" t="s">
        <v>4</v>
      </c>
      <c r="J6" s="5" t="s">
        <v>3</v>
      </c>
      <c r="K6" s="4" t="s">
        <v>160</v>
      </c>
    </row>
    <row r="7" spans="1:12" x14ac:dyDescent="0.3">
      <c r="A7" s="4" t="s">
        <v>19</v>
      </c>
      <c r="B7" s="4" t="s">
        <v>20</v>
      </c>
      <c r="C7" s="4" t="s">
        <v>21</v>
      </c>
      <c r="D7" s="4" t="s">
        <v>156</v>
      </c>
      <c r="E7" s="4">
        <v>4</v>
      </c>
      <c r="F7" s="4" t="s">
        <v>5</v>
      </c>
      <c r="G7" s="4" t="s">
        <v>22</v>
      </c>
      <c r="H7" s="4" t="s">
        <v>157</v>
      </c>
      <c r="I7" s="4" t="s">
        <v>23</v>
      </c>
      <c r="J7" s="4" t="s">
        <v>158</v>
      </c>
      <c r="K7" s="4" t="s">
        <v>24</v>
      </c>
    </row>
    <row r="8" spans="1:12" ht="27.6" x14ac:dyDescent="0.3">
      <c r="A8" s="6"/>
      <c r="B8" s="7" t="s">
        <v>6</v>
      </c>
      <c r="C8" s="8">
        <f t="shared" ref="C8:J8" si="0">C9+C65+C86+C111+C115+C120+C124+C126+C128+C141+C143+C145</f>
        <v>260919.3</v>
      </c>
      <c r="D8" s="8">
        <f t="shared" si="0"/>
        <v>2348.1000000000004</v>
      </c>
      <c r="E8" s="8">
        <f t="shared" si="0"/>
        <v>339118.39999999997</v>
      </c>
      <c r="F8" s="8">
        <f t="shared" si="0"/>
        <v>9038.1</v>
      </c>
      <c r="G8" s="8">
        <f t="shared" si="0"/>
        <v>322352.80000000005</v>
      </c>
      <c r="H8" s="8">
        <f t="shared" si="0"/>
        <v>12146.8</v>
      </c>
      <c r="I8" s="8">
        <f t="shared" si="0"/>
        <v>343821.1</v>
      </c>
      <c r="J8" s="8">
        <f t="shared" si="0"/>
        <v>2300</v>
      </c>
      <c r="K8" s="9"/>
    </row>
    <row r="9" spans="1:12" ht="35.25" customHeight="1" x14ac:dyDescent="0.3">
      <c r="A9" s="10"/>
      <c r="B9" s="10" t="s">
        <v>7</v>
      </c>
      <c r="C9" s="11">
        <f t="shared" ref="C9:J9" si="1">C10+C37</f>
        <v>66002.600000000006</v>
      </c>
      <c r="D9" s="11">
        <f t="shared" si="1"/>
        <v>87.4</v>
      </c>
      <c r="E9" s="11">
        <f t="shared" si="1"/>
        <v>146761.29999999999</v>
      </c>
      <c r="F9" s="11">
        <f t="shared" si="1"/>
        <v>0</v>
      </c>
      <c r="G9" s="11">
        <f t="shared" si="1"/>
        <v>116987.7</v>
      </c>
      <c r="H9" s="11">
        <f t="shared" si="1"/>
        <v>0</v>
      </c>
      <c r="I9" s="11">
        <f t="shared" si="1"/>
        <v>72700</v>
      </c>
      <c r="J9" s="11">
        <f t="shared" si="1"/>
        <v>500</v>
      </c>
      <c r="K9" s="11"/>
    </row>
    <row r="10" spans="1:12" ht="24.75" customHeight="1" x14ac:dyDescent="0.3">
      <c r="A10" s="12"/>
      <c r="B10" s="12" t="s">
        <v>8</v>
      </c>
      <c r="C10" s="13">
        <f t="shared" ref="C10:J10" si="2">SUM(C11:C36)</f>
        <v>27727.4</v>
      </c>
      <c r="D10" s="13">
        <f t="shared" si="2"/>
        <v>87.4</v>
      </c>
      <c r="E10" s="13">
        <f t="shared" si="2"/>
        <v>91331.199999999997</v>
      </c>
      <c r="F10" s="13">
        <f t="shared" si="2"/>
        <v>0</v>
      </c>
      <c r="G10" s="13">
        <f t="shared" si="2"/>
        <v>83604.7</v>
      </c>
      <c r="H10" s="13">
        <f t="shared" si="2"/>
        <v>0</v>
      </c>
      <c r="I10" s="13">
        <f t="shared" si="2"/>
        <v>13000</v>
      </c>
      <c r="J10" s="13">
        <f t="shared" si="2"/>
        <v>0</v>
      </c>
      <c r="K10" s="13"/>
    </row>
    <row r="11" spans="1:12" ht="41.4" x14ac:dyDescent="0.3">
      <c r="A11" s="14">
        <v>1</v>
      </c>
      <c r="B11" s="15" t="s">
        <v>97</v>
      </c>
      <c r="C11" s="16"/>
      <c r="D11" s="16"/>
      <c r="E11" s="16"/>
      <c r="F11" s="16"/>
      <c r="G11" s="16">
        <v>7000</v>
      </c>
      <c r="H11" s="16"/>
      <c r="I11" s="16"/>
      <c r="J11" s="16"/>
      <c r="K11" s="17" t="s">
        <v>132</v>
      </c>
    </row>
    <row r="12" spans="1:12" ht="41.4" x14ac:dyDescent="0.3">
      <c r="A12" s="14">
        <v>2</v>
      </c>
      <c r="B12" s="15" t="s">
        <v>98</v>
      </c>
      <c r="C12" s="16"/>
      <c r="D12" s="16"/>
      <c r="E12" s="16"/>
      <c r="F12" s="16"/>
      <c r="G12" s="16">
        <v>1500</v>
      </c>
      <c r="H12" s="16"/>
      <c r="I12" s="16"/>
      <c r="J12" s="16"/>
      <c r="K12" s="17" t="s">
        <v>63</v>
      </c>
    </row>
    <row r="13" spans="1:12" ht="41.4" x14ac:dyDescent="0.3">
      <c r="A13" s="14">
        <v>3</v>
      </c>
      <c r="B13" s="15" t="s">
        <v>133</v>
      </c>
      <c r="C13" s="16"/>
      <c r="D13" s="16"/>
      <c r="E13" s="16"/>
      <c r="F13" s="16"/>
      <c r="G13" s="16">
        <v>1500</v>
      </c>
      <c r="H13" s="16"/>
      <c r="I13" s="16"/>
      <c r="J13" s="16"/>
      <c r="K13" s="18" t="s">
        <v>64</v>
      </c>
    </row>
    <row r="14" spans="1:12" ht="41.4" x14ac:dyDescent="0.3">
      <c r="A14" s="14">
        <v>4</v>
      </c>
      <c r="B14" s="19" t="s">
        <v>134</v>
      </c>
      <c r="C14" s="16"/>
      <c r="D14" s="16"/>
      <c r="E14" s="16"/>
      <c r="F14" s="16"/>
      <c r="G14" s="16">
        <v>8000</v>
      </c>
      <c r="H14" s="16"/>
      <c r="I14" s="16"/>
      <c r="J14" s="16"/>
      <c r="K14" s="20" t="s">
        <v>150</v>
      </c>
    </row>
    <row r="15" spans="1:12" ht="82.8" x14ac:dyDescent="0.3">
      <c r="A15" s="14">
        <v>5</v>
      </c>
      <c r="B15" s="19" t="s">
        <v>43</v>
      </c>
      <c r="C15" s="16">
        <v>87.4</v>
      </c>
      <c r="D15" s="16">
        <v>87.4</v>
      </c>
      <c r="E15" s="16">
        <v>12629</v>
      </c>
      <c r="F15" s="16"/>
      <c r="G15" s="16">
        <v>402.3</v>
      </c>
      <c r="H15" s="16"/>
      <c r="I15" s="16"/>
      <c r="J15" s="16"/>
      <c r="K15" s="21" t="s">
        <v>263</v>
      </c>
      <c r="L15" s="22"/>
    </row>
    <row r="16" spans="1:12" ht="41.4" x14ac:dyDescent="0.3">
      <c r="A16" s="14">
        <v>6</v>
      </c>
      <c r="B16" s="23" t="s">
        <v>66</v>
      </c>
      <c r="C16" s="16"/>
      <c r="D16" s="16"/>
      <c r="E16" s="16"/>
      <c r="F16" s="16"/>
      <c r="G16" s="16"/>
      <c r="H16" s="16"/>
      <c r="I16" s="16">
        <v>3000</v>
      </c>
      <c r="J16" s="16"/>
      <c r="K16" s="17" t="s">
        <v>57</v>
      </c>
    </row>
    <row r="17" spans="1:12" ht="38.25" customHeight="1" x14ac:dyDescent="0.3">
      <c r="A17" s="14">
        <v>7</v>
      </c>
      <c r="B17" s="23" t="s">
        <v>44</v>
      </c>
      <c r="C17" s="16"/>
      <c r="D17" s="16"/>
      <c r="E17" s="16"/>
      <c r="F17" s="16"/>
      <c r="G17" s="16"/>
      <c r="H17" s="16"/>
      <c r="I17" s="16">
        <v>8000</v>
      </c>
      <c r="J17" s="16"/>
      <c r="K17" s="17" t="s">
        <v>106</v>
      </c>
    </row>
    <row r="18" spans="1:12" ht="41.4" x14ac:dyDescent="0.3">
      <c r="A18" s="14">
        <v>8</v>
      </c>
      <c r="B18" s="15" t="s">
        <v>135</v>
      </c>
      <c r="C18" s="16">
        <v>750.3</v>
      </c>
      <c r="D18" s="16"/>
      <c r="E18" s="16"/>
      <c r="F18" s="16"/>
      <c r="G18" s="16">
        <v>3000</v>
      </c>
      <c r="H18" s="16"/>
      <c r="I18" s="16"/>
      <c r="J18" s="16"/>
      <c r="K18" s="20" t="s">
        <v>140</v>
      </c>
    </row>
    <row r="19" spans="1:12" ht="41.4" x14ac:dyDescent="0.3">
      <c r="A19" s="14">
        <v>9</v>
      </c>
      <c r="B19" s="23" t="s">
        <v>45</v>
      </c>
      <c r="C19" s="16">
        <v>5172.6000000000004</v>
      </c>
      <c r="D19" s="16"/>
      <c r="E19" s="16"/>
      <c r="F19" s="16"/>
      <c r="G19" s="16">
        <v>8000</v>
      </c>
      <c r="H19" s="16"/>
      <c r="I19" s="16"/>
      <c r="J19" s="16"/>
      <c r="K19" s="17" t="s">
        <v>159</v>
      </c>
      <c r="L19" s="22"/>
    </row>
    <row r="20" spans="1:12" ht="55.2" x14ac:dyDescent="0.3">
      <c r="A20" s="14">
        <v>10</v>
      </c>
      <c r="B20" s="19" t="s">
        <v>46</v>
      </c>
      <c r="C20" s="16">
        <v>11143.6</v>
      </c>
      <c r="D20" s="16"/>
      <c r="E20" s="9"/>
      <c r="G20" s="16">
        <v>18202.400000000001</v>
      </c>
      <c r="H20" s="16"/>
      <c r="I20" s="16"/>
      <c r="J20" s="16"/>
      <c r="K20" s="17" t="s">
        <v>231</v>
      </c>
    </row>
    <row r="21" spans="1:12" ht="41.4" x14ac:dyDescent="0.3">
      <c r="A21" s="14">
        <v>11</v>
      </c>
      <c r="B21" s="23" t="s">
        <v>67</v>
      </c>
      <c r="C21" s="16"/>
      <c r="D21" s="16"/>
      <c r="E21" s="16"/>
      <c r="F21" s="16"/>
      <c r="G21" s="16">
        <v>8000</v>
      </c>
      <c r="H21" s="16"/>
      <c r="I21" s="16"/>
      <c r="J21" s="16"/>
      <c r="K21" s="17" t="s">
        <v>121</v>
      </c>
    </row>
    <row r="22" spans="1:12" ht="41.4" x14ac:dyDescent="0.3">
      <c r="A22" s="14">
        <v>12</v>
      </c>
      <c r="B22" s="23" t="s">
        <v>136</v>
      </c>
      <c r="C22" s="16"/>
      <c r="D22" s="16"/>
      <c r="E22" s="16"/>
      <c r="F22" s="16"/>
      <c r="G22" s="16">
        <v>3000</v>
      </c>
      <c r="H22" s="16"/>
      <c r="J22" s="16"/>
      <c r="K22" s="24" t="s">
        <v>232</v>
      </c>
    </row>
    <row r="23" spans="1:12" ht="37.5" customHeight="1" x14ac:dyDescent="0.3">
      <c r="A23" s="25">
        <v>13</v>
      </c>
      <c r="B23" s="23" t="s">
        <v>47</v>
      </c>
      <c r="C23" s="16"/>
      <c r="D23" s="16"/>
      <c r="E23" s="16">
        <f>29355.5+36.1+6075</f>
        <v>35466.6</v>
      </c>
      <c r="F23" s="16"/>
      <c r="G23" s="16"/>
      <c r="H23" s="16"/>
      <c r="I23" s="16"/>
      <c r="J23" s="16"/>
      <c r="K23" s="26" t="s">
        <v>270</v>
      </c>
      <c r="L23" s="27"/>
    </row>
    <row r="24" spans="1:12" ht="41.4" x14ac:dyDescent="0.3">
      <c r="A24" s="14">
        <v>14</v>
      </c>
      <c r="B24" s="23" t="s">
        <v>48</v>
      </c>
      <c r="C24" s="16"/>
      <c r="D24" s="16"/>
      <c r="E24" s="16"/>
      <c r="F24" s="16"/>
      <c r="G24" s="16">
        <v>8000</v>
      </c>
      <c r="H24" s="16"/>
      <c r="J24" s="16"/>
      <c r="K24" s="21" t="s">
        <v>233</v>
      </c>
    </row>
    <row r="25" spans="1:12" ht="41.4" x14ac:dyDescent="0.3">
      <c r="A25" s="14">
        <v>15</v>
      </c>
      <c r="B25" s="28" t="s">
        <v>204</v>
      </c>
      <c r="C25" s="16"/>
      <c r="D25" s="16"/>
      <c r="E25" s="16">
        <v>6590</v>
      </c>
      <c r="F25" s="16"/>
      <c r="G25" s="16"/>
      <c r="H25" s="16"/>
      <c r="I25" s="16"/>
      <c r="J25" s="16"/>
      <c r="K25" s="21" t="s">
        <v>277</v>
      </c>
      <c r="L25" s="29"/>
    </row>
    <row r="26" spans="1:12" ht="41.4" x14ac:dyDescent="0.3">
      <c r="A26" s="14">
        <v>16</v>
      </c>
      <c r="B26" s="28" t="s">
        <v>161</v>
      </c>
      <c r="C26" s="30">
        <v>3351.7</v>
      </c>
      <c r="D26" s="16"/>
      <c r="E26" s="16"/>
      <c r="F26" s="16"/>
      <c r="G26" s="16"/>
      <c r="H26" s="16"/>
      <c r="I26" s="16"/>
      <c r="J26" s="16"/>
      <c r="K26" s="21" t="s">
        <v>205</v>
      </c>
      <c r="L26" s="31"/>
    </row>
    <row r="27" spans="1:12" ht="27.6" x14ac:dyDescent="0.3">
      <c r="A27" s="14">
        <v>17</v>
      </c>
      <c r="B27" s="32" t="s">
        <v>162</v>
      </c>
      <c r="C27" s="30">
        <v>1724.5</v>
      </c>
      <c r="D27" s="16"/>
      <c r="E27" s="16"/>
      <c r="F27" s="16"/>
      <c r="G27" s="16"/>
      <c r="H27" s="16"/>
      <c r="I27" s="16"/>
      <c r="J27" s="16"/>
      <c r="K27" s="21" t="s">
        <v>163</v>
      </c>
    </row>
    <row r="28" spans="1:12" ht="41.4" x14ac:dyDescent="0.3">
      <c r="A28" s="14">
        <v>18</v>
      </c>
      <c r="B28" s="32" t="s">
        <v>49</v>
      </c>
      <c r="C28" s="16"/>
      <c r="D28" s="16"/>
      <c r="E28" s="16">
        <v>8370.1</v>
      </c>
      <c r="F28" s="16"/>
      <c r="H28" s="16"/>
      <c r="I28" s="16"/>
      <c r="J28" s="16"/>
      <c r="K28" s="17" t="s">
        <v>234</v>
      </c>
    </row>
    <row r="29" spans="1:12" ht="41.4" x14ac:dyDescent="0.3">
      <c r="A29" s="14">
        <v>19</v>
      </c>
      <c r="B29" s="32" t="s">
        <v>68</v>
      </c>
      <c r="C29" s="16"/>
      <c r="D29" s="16"/>
      <c r="E29" s="16"/>
      <c r="F29" s="16"/>
      <c r="G29" s="16">
        <v>5000</v>
      </c>
      <c r="H29" s="16"/>
      <c r="I29" s="16"/>
      <c r="J29" s="16"/>
      <c r="K29" s="17" t="s">
        <v>58</v>
      </c>
    </row>
    <row r="30" spans="1:12" s="34" customFormat="1" ht="55.2" x14ac:dyDescent="0.25">
      <c r="A30" s="14">
        <v>20</v>
      </c>
      <c r="B30" s="23" t="s">
        <v>216</v>
      </c>
      <c r="C30" s="16"/>
      <c r="D30" s="16"/>
      <c r="E30" s="16">
        <f>1349.4+1017.4+2362.3+3026.6+16</f>
        <v>7771.7000000000007</v>
      </c>
      <c r="F30" s="16"/>
      <c r="G30" s="16">
        <v>1000</v>
      </c>
      <c r="H30" s="16"/>
      <c r="I30" s="16"/>
      <c r="J30" s="16"/>
      <c r="K30" s="21" t="s">
        <v>266</v>
      </c>
      <c r="L30" s="33"/>
    </row>
    <row r="31" spans="1:12" ht="41.4" x14ac:dyDescent="0.3">
      <c r="A31" s="14">
        <v>21</v>
      </c>
      <c r="B31" s="23" t="s">
        <v>50</v>
      </c>
      <c r="C31" s="16"/>
      <c r="D31" s="16"/>
      <c r="E31" s="16"/>
      <c r="F31" s="16"/>
      <c r="G31" s="16">
        <v>3000</v>
      </c>
      <c r="H31" s="16"/>
      <c r="I31" s="16"/>
      <c r="J31" s="16"/>
      <c r="K31" s="21" t="s">
        <v>64</v>
      </c>
    </row>
    <row r="32" spans="1:12" ht="41.25" customHeight="1" x14ac:dyDescent="0.3">
      <c r="A32" s="14">
        <v>22</v>
      </c>
      <c r="B32" s="23" t="s">
        <v>268</v>
      </c>
      <c r="C32" s="16"/>
      <c r="D32" s="16"/>
      <c r="E32" s="16">
        <v>11191.5</v>
      </c>
      <c r="F32" s="16"/>
      <c r="G32" s="16"/>
      <c r="H32" s="16"/>
      <c r="I32" s="16"/>
      <c r="J32" s="16"/>
      <c r="K32" s="21" t="s">
        <v>269</v>
      </c>
    </row>
    <row r="33" spans="1:11" ht="55.2" x14ac:dyDescent="0.3">
      <c r="A33" s="14">
        <v>23</v>
      </c>
      <c r="B33" s="32" t="s">
        <v>51</v>
      </c>
      <c r="C33" s="16"/>
      <c r="D33" s="16"/>
      <c r="E33" s="16"/>
      <c r="F33" s="16"/>
      <c r="G33" s="16">
        <v>8000</v>
      </c>
      <c r="H33" s="16"/>
      <c r="I33" s="16">
        <v>2000</v>
      </c>
      <c r="J33" s="16"/>
      <c r="K33" s="17" t="s">
        <v>122</v>
      </c>
    </row>
    <row r="34" spans="1:11" ht="27.6" x14ac:dyDescent="0.3">
      <c r="A34" s="14">
        <v>24</v>
      </c>
      <c r="B34" s="32" t="s">
        <v>164</v>
      </c>
      <c r="C34" s="30">
        <v>3090.9</v>
      </c>
      <c r="D34" s="16"/>
      <c r="E34" s="16"/>
      <c r="F34" s="16"/>
      <c r="G34" s="16"/>
      <c r="H34" s="16"/>
      <c r="I34" s="16"/>
      <c r="J34" s="16"/>
      <c r="K34" s="35" t="s">
        <v>165</v>
      </c>
    </row>
    <row r="35" spans="1:11" ht="27.6" x14ac:dyDescent="0.3">
      <c r="A35" s="14">
        <v>25</v>
      </c>
      <c r="B35" s="23" t="s">
        <v>166</v>
      </c>
      <c r="C35" s="30">
        <v>1050.8</v>
      </c>
      <c r="D35" s="16"/>
      <c r="E35" s="16"/>
      <c r="F35" s="16"/>
      <c r="G35" s="16"/>
      <c r="H35" s="16"/>
      <c r="I35" s="16"/>
      <c r="J35" s="16"/>
      <c r="K35" s="36" t="s">
        <v>167</v>
      </c>
    </row>
    <row r="36" spans="1:11" ht="27.6" x14ac:dyDescent="0.3">
      <c r="A36" s="14">
        <v>26</v>
      </c>
      <c r="B36" s="23" t="s">
        <v>103</v>
      </c>
      <c r="C36" s="16">
        <v>1355.6</v>
      </c>
      <c r="D36" s="16"/>
      <c r="E36" s="16">
        <v>9312.3000000000011</v>
      </c>
      <c r="F36" s="16"/>
      <c r="G36" s="16"/>
      <c r="H36" s="16"/>
      <c r="I36" s="16"/>
      <c r="J36" s="16"/>
      <c r="K36" s="36" t="s">
        <v>125</v>
      </c>
    </row>
    <row r="37" spans="1:11" ht="23.25" customHeight="1" x14ac:dyDescent="0.3">
      <c r="A37" s="12"/>
      <c r="B37" s="12" t="s">
        <v>9</v>
      </c>
      <c r="C37" s="13">
        <f>SUM(C38:C64)-C58</f>
        <v>38275.199999999997</v>
      </c>
      <c r="D37" s="13">
        <f t="shared" ref="D37:J37" si="3">SUM(D38:D64)</f>
        <v>0</v>
      </c>
      <c r="E37" s="13">
        <f t="shared" si="3"/>
        <v>55430.100000000006</v>
      </c>
      <c r="F37" s="13">
        <f t="shared" si="3"/>
        <v>0</v>
      </c>
      <c r="G37" s="13">
        <f t="shared" si="3"/>
        <v>33383</v>
      </c>
      <c r="H37" s="13">
        <f t="shared" si="3"/>
        <v>0</v>
      </c>
      <c r="I37" s="13">
        <f t="shared" si="3"/>
        <v>59700</v>
      </c>
      <c r="J37" s="13">
        <f t="shared" si="3"/>
        <v>500</v>
      </c>
      <c r="K37" s="13"/>
    </row>
    <row r="38" spans="1:11" ht="27.6" x14ac:dyDescent="0.3">
      <c r="A38" s="14">
        <v>1</v>
      </c>
      <c r="B38" s="23" t="s">
        <v>112</v>
      </c>
      <c r="C38" s="16"/>
      <c r="D38" s="16"/>
      <c r="E38" s="16"/>
      <c r="F38" s="16"/>
      <c r="G38" s="16"/>
      <c r="H38" s="16"/>
      <c r="I38" s="16">
        <v>8000</v>
      </c>
      <c r="J38" s="16"/>
      <c r="K38" s="37" t="s">
        <v>123</v>
      </c>
    </row>
    <row r="39" spans="1:11" ht="27.6" x14ac:dyDescent="0.3">
      <c r="A39" s="14">
        <v>2</v>
      </c>
      <c r="B39" s="23" t="s">
        <v>113</v>
      </c>
      <c r="C39" s="16"/>
      <c r="D39" s="16"/>
      <c r="E39" s="16"/>
      <c r="F39" s="16"/>
      <c r="G39" s="9"/>
      <c r="I39" s="16">
        <v>8000</v>
      </c>
      <c r="J39" s="16"/>
      <c r="K39" s="28" t="s">
        <v>235</v>
      </c>
    </row>
    <row r="40" spans="1:11" ht="27.6" x14ac:dyDescent="0.3">
      <c r="A40" s="14">
        <v>3</v>
      </c>
      <c r="B40" s="23" t="s">
        <v>52</v>
      </c>
      <c r="C40" s="16"/>
      <c r="D40" s="16"/>
      <c r="E40" s="16"/>
      <c r="F40" s="16"/>
      <c r="G40" s="16">
        <v>8000</v>
      </c>
      <c r="H40" s="16"/>
      <c r="I40" s="16"/>
      <c r="J40" s="16"/>
      <c r="K40" s="17" t="s">
        <v>59</v>
      </c>
    </row>
    <row r="41" spans="1:11" ht="69" x14ac:dyDescent="0.3">
      <c r="A41" s="14">
        <v>4</v>
      </c>
      <c r="B41" s="17" t="s">
        <v>69</v>
      </c>
      <c r="C41" s="16">
        <v>748.7</v>
      </c>
      <c r="D41" s="16"/>
      <c r="E41" s="16">
        <v>6631.4</v>
      </c>
      <c r="F41" s="16"/>
      <c r="G41" s="16"/>
      <c r="H41" s="16"/>
      <c r="I41" s="16">
        <v>8000</v>
      </c>
      <c r="J41" s="16"/>
      <c r="K41" s="17" t="s">
        <v>143</v>
      </c>
    </row>
    <row r="42" spans="1:11" ht="41.4" x14ac:dyDescent="0.3">
      <c r="A42" s="14">
        <v>5</v>
      </c>
      <c r="B42" s="17" t="s">
        <v>53</v>
      </c>
      <c r="C42" s="16"/>
      <c r="D42" s="16"/>
      <c r="E42" s="16">
        <v>7736</v>
      </c>
      <c r="F42" s="16"/>
      <c r="G42" s="16">
        <v>8000</v>
      </c>
      <c r="H42" s="16"/>
      <c r="I42" s="16"/>
      <c r="J42" s="16"/>
      <c r="K42" s="17" t="s">
        <v>217</v>
      </c>
    </row>
    <row r="43" spans="1:11" ht="27.6" x14ac:dyDescent="0.3">
      <c r="A43" s="14">
        <v>6</v>
      </c>
      <c r="B43" s="19" t="s">
        <v>114</v>
      </c>
      <c r="C43" s="16"/>
      <c r="D43" s="16"/>
      <c r="E43" s="16"/>
      <c r="F43" s="16"/>
      <c r="G43" s="16"/>
      <c r="H43" s="16"/>
      <c r="I43" s="16">
        <v>500</v>
      </c>
      <c r="J43" s="16">
        <v>500</v>
      </c>
      <c r="K43" s="28" t="s">
        <v>118</v>
      </c>
    </row>
    <row r="44" spans="1:11" ht="27.6" x14ac:dyDescent="0.3">
      <c r="A44" s="14">
        <v>7</v>
      </c>
      <c r="B44" s="17" t="s">
        <v>71</v>
      </c>
      <c r="C44" s="16"/>
      <c r="D44" s="16"/>
      <c r="E44" s="16"/>
      <c r="F44" s="16"/>
      <c r="G44" s="16"/>
      <c r="H44" s="16"/>
      <c r="I44" s="16">
        <v>5000</v>
      </c>
      <c r="J44" s="16"/>
      <c r="K44" s="17" t="s">
        <v>236</v>
      </c>
    </row>
    <row r="45" spans="1:11" ht="27.6" x14ac:dyDescent="0.3">
      <c r="A45" s="14">
        <v>8</v>
      </c>
      <c r="B45" s="17" t="s">
        <v>70</v>
      </c>
      <c r="C45" s="16"/>
      <c r="D45" s="16"/>
      <c r="E45" s="16">
        <v>1582.7</v>
      </c>
      <c r="F45" s="16"/>
      <c r="G45" s="16"/>
      <c r="H45" s="16"/>
      <c r="J45" s="16"/>
      <c r="K45" s="17" t="s">
        <v>237</v>
      </c>
    </row>
    <row r="46" spans="1:11" ht="27.6" x14ac:dyDescent="0.3">
      <c r="A46" s="14">
        <v>9</v>
      </c>
      <c r="B46" s="23" t="s">
        <v>137</v>
      </c>
      <c r="C46" s="16"/>
      <c r="D46" s="16"/>
      <c r="E46" s="16"/>
      <c r="F46" s="16"/>
      <c r="G46" s="16">
        <v>3000</v>
      </c>
      <c r="H46" s="16"/>
      <c r="I46" s="16"/>
      <c r="J46" s="16"/>
      <c r="K46" s="37" t="s">
        <v>138</v>
      </c>
    </row>
    <row r="47" spans="1:11" ht="27.6" x14ac:dyDescent="0.3">
      <c r="A47" s="14">
        <v>10</v>
      </c>
      <c r="B47" s="19" t="s">
        <v>104</v>
      </c>
      <c r="C47" s="16"/>
      <c r="D47" s="16"/>
      <c r="E47" s="16">
        <v>8768.7000000000007</v>
      </c>
      <c r="F47" s="16"/>
      <c r="G47" s="16"/>
      <c r="H47" s="16"/>
      <c r="I47" s="16"/>
      <c r="J47" s="16"/>
      <c r="K47" s="19" t="s">
        <v>215</v>
      </c>
    </row>
    <row r="48" spans="1:11" ht="27.6" x14ac:dyDescent="0.3">
      <c r="A48" s="14">
        <v>11</v>
      </c>
      <c r="B48" s="19" t="s">
        <v>168</v>
      </c>
      <c r="C48" s="38">
        <v>1627.1</v>
      </c>
      <c r="D48" s="16"/>
      <c r="E48" s="16"/>
      <c r="F48" s="16"/>
      <c r="G48" s="16"/>
      <c r="H48" s="16"/>
      <c r="I48" s="16"/>
      <c r="J48" s="16"/>
      <c r="K48" s="39" t="s">
        <v>169</v>
      </c>
    </row>
    <row r="49" spans="1:12" ht="27.6" x14ac:dyDescent="0.3">
      <c r="A49" s="14">
        <v>12</v>
      </c>
      <c r="B49" s="40" t="s">
        <v>105</v>
      </c>
      <c r="C49" s="16"/>
      <c r="D49" s="16"/>
      <c r="E49" s="16"/>
      <c r="F49" s="16"/>
      <c r="H49" s="16"/>
      <c r="I49" s="16">
        <v>8000</v>
      </c>
      <c r="J49" s="16"/>
      <c r="K49" s="17" t="s">
        <v>220</v>
      </c>
    </row>
    <row r="50" spans="1:12" ht="27.6" x14ac:dyDescent="0.3">
      <c r="A50" s="14">
        <v>13</v>
      </c>
      <c r="B50" s="17" t="s">
        <v>72</v>
      </c>
      <c r="C50" s="16">
        <v>1351</v>
      </c>
      <c r="D50" s="16"/>
      <c r="E50" s="16"/>
      <c r="F50" s="16"/>
      <c r="G50" s="16"/>
      <c r="H50" s="16"/>
      <c r="J50" s="16"/>
      <c r="K50" s="17" t="s">
        <v>238</v>
      </c>
    </row>
    <row r="51" spans="1:12" ht="27.6" x14ac:dyDescent="0.3">
      <c r="A51" s="14">
        <v>14</v>
      </c>
      <c r="B51" s="17" t="s">
        <v>203</v>
      </c>
      <c r="C51" s="16"/>
      <c r="D51" s="16"/>
      <c r="E51" s="16">
        <v>13036.6</v>
      </c>
      <c r="F51" s="16"/>
      <c r="G51" s="16"/>
      <c r="H51" s="16"/>
      <c r="I51" s="16"/>
      <c r="J51" s="16"/>
      <c r="K51" s="21" t="s">
        <v>277</v>
      </c>
      <c r="L51" s="41"/>
    </row>
    <row r="52" spans="1:12" ht="27.6" x14ac:dyDescent="0.3">
      <c r="A52" s="14">
        <v>15</v>
      </c>
      <c r="B52" s="17" t="s">
        <v>54</v>
      </c>
      <c r="C52" s="16"/>
      <c r="D52" s="16"/>
      <c r="E52" s="16">
        <v>6731.8</v>
      </c>
      <c r="F52" s="16"/>
      <c r="G52" s="16"/>
      <c r="H52" s="16"/>
      <c r="I52" s="16"/>
      <c r="J52" s="16"/>
      <c r="K52" s="17" t="s">
        <v>139</v>
      </c>
    </row>
    <row r="53" spans="1:12" ht="27.6" x14ac:dyDescent="0.3">
      <c r="A53" s="14">
        <v>16</v>
      </c>
      <c r="B53" s="17" t="s">
        <v>61</v>
      </c>
      <c r="C53" s="16"/>
      <c r="D53" s="16"/>
      <c r="E53" s="16">
        <v>2330.3000000000002</v>
      </c>
      <c r="F53" s="16"/>
      <c r="G53" s="16"/>
      <c r="H53" s="16"/>
      <c r="I53" s="16"/>
      <c r="J53" s="16"/>
      <c r="K53" s="17" t="s">
        <v>130</v>
      </c>
    </row>
    <row r="54" spans="1:12" ht="27.6" x14ac:dyDescent="0.3">
      <c r="A54" s="14">
        <v>17</v>
      </c>
      <c r="B54" s="17" t="s">
        <v>170</v>
      </c>
      <c r="C54" s="38">
        <v>584.79999999999995</v>
      </c>
      <c r="D54" s="16"/>
      <c r="E54" s="16"/>
      <c r="F54" s="16"/>
      <c r="G54" s="16"/>
      <c r="H54" s="16"/>
      <c r="I54" s="16"/>
      <c r="J54" s="42"/>
      <c r="K54" s="39" t="s">
        <v>171</v>
      </c>
    </row>
    <row r="55" spans="1:12" ht="27.6" x14ac:dyDescent="0.3">
      <c r="A55" s="14">
        <v>18</v>
      </c>
      <c r="B55" s="17" t="s">
        <v>115</v>
      </c>
      <c r="C55" s="16"/>
      <c r="D55" s="16"/>
      <c r="E55" s="16"/>
      <c r="F55" s="16"/>
      <c r="G55" s="9"/>
      <c r="H55" s="16"/>
      <c r="I55" s="16">
        <v>10000</v>
      </c>
      <c r="J55" s="42"/>
      <c r="K55" s="43" t="s">
        <v>106</v>
      </c>
    </row>
    <row r="56" spans="1:12" ht="65.25" customHeight="1" x14ac:dyDescent="0.3">
      <c r="A56" s="14">
        <v>19</v>
      </c>
      <c r="B56" s="17" t="s">
        <v>73</v>
      </c>
      <c r="C56" s="16"/>
      <c r="D56" s="16"/>
      <c r="E56" s="16">
        <v>5235.8999999999996</v>
      </c>
      <c r="F56" s="16"/>
      <c r="H56" s="16"/>
      <c r="I56" s="16">
        <v>8000</v>
      </c>
      <c r="J56" s="16"/>
      <c r="K56" s="17" t="s">
        <v>219</v>
      </c>
    </row>
    <row r="57" spans="1:12" ht="37.5" customHeight="1" x14ac:dyDescent="0.3">
      <c r="A57" s="44">
        <v>20</v>
      </c>
      <c r="B57" s="17" t="s">
        <v>172</v>
      </c>
      <c r="C57" s="38">
        <f>2039+C58</f>
        <v>6539</v>
      </c>
      <c r="D57" s="16"/>
      <c r="E57" s="16"/>
      <c r="F57" s="16"/>
      <c r="G57" s="16"/>
      <c r="H57" s="16"/>
      <c r="I57" s="16"/>
      <c r="J57" s="16"/>
      <c r="K57" s="45" t="s">
        <v>173</v>
      </c>
    </row>
    <row r="58" spans="1:12" ht="18" customHeight="1" x14ac:dyDescent="0.3">
      <c r="A58" s="46"/>
      <c r="B58" s="17" t="s">
        <v>101</v>
      </c>
      <c r="C58" s="38">
        <v>4500</v>
      </c>
      <c r="D58" s="16"/>
      <c r="E58" s="16"/>
      <c r="F58" s="16"/>
      <c r="G58" s="16"/>
      <c r="H58" s="16"/>
      <c r="I58" s="16"/>
      <c r="J58" s="16"/>
      <c r="K58" s="47"/>
    </row>
    <row r="59" spans="1:12" ht="27.6" x14ac:dyDescent="0.3">
      <c r="A59" s="14">
        <v>21</v>
      </c>
      <c r="B59" s="17" t="s">
        <v>55</v>
      </c>
      <c r="C59" s="16">
        <v>236.7</v>
      </c>
      <c r="D59" s="16"/>
      <c r="E59" s="16"/>
      <c r="F59" s="16"/>
      <c r="G59" s="16"/>
      <c r="H59" s="16"/>
      <c r="I59" s="9"/>
      <c r="J59" s="16"/>
      <c r="K59" s="17" t="s">
        <v>239</v>
      </c>
    </row>
    <row r="60" spans="1:12" ht="55.2" x14ac:dyDescent="0.3">
      <c r="A60" s="14">
        <v>22</v>
      </c>
      <c r="B60" s="17" t="s">
        <v>56</v>
      </c>
      <c r="C60" s="16">
        <v>12262.4</v>
      </c>
      <c r="D60" s="16"/>
      <c r="E60" s="16"/>
      <c r="F60" s="16"/>
      <c r="G60" s="16"/>
      <c r="H60" s="16"/>
      <c r="I60" s="16">
        <v>4200</v>
      </c>
      <c r="J60" s="16"/>
      <c r="K60" s="17" t="s">
        <v>218</v>
      </c>
    </row>
    <row r="61" spans="1:12" ht="27.6" x14ac:dyDescent="0.3">
      <c r="A61" s="14">
        <v>23</v>
      </c>
      <c r="B61" s="48" t="s">
        <v>107</v>
      </c>
      <c r="C61" s="16">
        <v>588.29999999999995</v>
      </c>
      <c r="D61" s="16"/>
      <c r="E61" s="16">
        <v>1167</v>
      </c>
      <c r="F61" s="16"/>
      <c r="G61" s="16"/>
      <c r="H61" s="16"/>
      <c r="I61" s="16"/>
      <c r="J61" s="16"/>
      <c r="K61" s="49" t="s">
        <v>126</v>
      </c>
    </row>
    <row r="62" spans="1:12" ht="27.6" x14ac:dyDescent="0.3">
      <c r="A62" s="14">
        <v>24</v>
      </c>
      <c r="B62" s="48" t="s">
        <v>116</v>
      </c>
      <c r="C62" s="16"/>
      <c r="D62" s="16"/>
      <c r="E62" s="16"/>
      <c r="F62" s="16"/>
      <c r="G62" s="16">
        <v>3000</v>
      </c>
      <c r="H62" s="16"/>
      <c r="I62" s="16"/>
      <c r="J62" s="16"/>
      <c r="K62" s="49" t="s">
        <v>117</v>
      </c>
    </row>
    <row r="63" spans="1:12" ht="42.75" customHeight="1" x14ac:dyDescent="0.3">
      <c r="A63" s="14">
        <v>25</v>
      </c>
      <c r="B63" s="17" t="s">
        <v>261</v>
      </c>
      <c r="C63" s="16">
        <v>946.7</v>
      </c>
      <c r="D63" s="16"/>
      <c r="E63" s="16">
        <v>2209.6999999999998</v>
      </c>
      <c r="F63" s="16"/>
      <c r="G63" s="16"/>
      <c r="H63" s="16"/>
      <c r="I63" s="16"/>
      <c r="J63" s="16"/>
      <c r="K63" s="17" t="s">
        <v>144</v>
      </c>
    </row>
    <row r="64" spans="1:12" ht="41.4" x14ac:dyDescent="0.3">
      <c r="A64" s="14">
        <v>26</v>
      </c>
      <c r="B64" s="17" t="s">
        <v>74</v>
      </c>
      <c r="C64" s="16">
        <v>13390.5</v>
      </c>
      <c r="D64" s="16"/>
      <c r="E64" s="16"/>
      <c r="F64" s="16"/>
      <c r="G64" s="16">
        <v>11383</v>
      </c>
      <c r="H64" s="16"/>
      <c r="I64" s="16"/>
      <c r="J64" s="16"/>
      <c r="K64" s="17" t="s">
        <v>124</v>
      </c>
      <c r="L64" s="22"/>
    </row>
    <row r="65" spans="1:11" ht="28.8" x14ac:dyDescent="0.3">
      <c r="A65" s="10"/>
      <c r="B65" s="10" t="s">
        <v>10</v>
      </c>
      <c r="C65" s="11">
        <f t="shared" ref="C65:J65" si="4">SUM(C66:C85)</f>
        <v>20492.2</v>
      </c>
      <c r="D65" s="11">
        <f t="shared" si="4"/>
        <v>569.59999999999991</v>
      </c>
      <c r="E65" s="11">
        <f t="shared" si="4"/>
        <v>46198.399999999994</v>
      </c>
      <c r="F65" s="11">
        <f t="shared" si="4"/>
        <v>6751.5</v>
      </c>
      <c r="G65" s="11">
        <f t="shared" si="4"/>
        <v>66205.900000000009</v>
      </c>
      <c r="H65" s="11">
        <f t="shared" si="4"/>
        <v>8886.7999999999993</v>
      </c>
      <c r="I65" s="11">
        <f t="shared" si="4"/>
        <v>37600</v>
      </c>
      <c r="J65" s="11">
        <f t="shared" si="4"/>
        <v>1100</v>
      </c>
      <c r="K65" s="11"/>
    </row>
    <row r="66" spans="1:11" ht="41.4" x14ac:dyDescent="0.3">
      <c r="A66" s="50">
        <v>1</v>
      </c>
      <c r="B66" s="32" t="s">
        <v>75</v>
      </c>
      <c r="C66" s="16"/>
      <c r="D66" s="16"/>
      <c r="E66" s="16">
        <v>1118.5</v>
      </c>
      <c r="F66" s="16"/>
      <c r="G66" s="16"/>
      <c r="H66" s="16"/>
      <c r="I66" s="16"/>
      <c r="J66" s="16"/>
      <c r="K66" s="51" t="s">
        <v>109</v>
      </c>
    </row>
    <row r="67" spans="1:11" ht="41.4" x14ac:dyDescent="0.3">
      <c r="A67" s="50">
        <v>2</v>
      </c>
      <c r="B67" s="32" t="s">
        <v>174</v>
      </c>
      <c r="C67" s="16">
        <v>2945.4</v>
      </c>
      <c r="D67" s="16"/>
      <c r="E67" s="16"/>
      <c r="F67" s="16"/>
      <c r="G67" s="16"/>
      <c r="H67" s="16"/>
      <c r="I67" s="16"/>
      <c r="J67" s="16"/>
      <c r="K67" s="51" t="s">
        <v>175</v>
      </c>
    </row>
    <row r="68" spans="1:11" ht="41.4" x14ac:dyDescent="0.3">
      <c r="A68" s="50">
        <v>3</v>
      </c>
      <c r="B68" s="32" t="s">
        <v>30</v>
      </c>
      <c r="C68" s="16"/>
      <c r="D68" s="16"/>
      <c r="E68" s="16"/>
      <c r="F68" s="16"/>
      <c r="H68" s="16"/>
      <c r="I68" s="16">
        <v>200</v>
      </c>
      <c r="J68" s="16">
        <v>200</v>
      </c>
      <c r="K68" s="51" t="s">
        <v>240</v>
      </c>
    </row>
    <row r="69" spans="1:11" ht="81.75" customHeight="1" x14ac:dyDescent="0.3">
      <c r="A69" s="50">
        <v>4</v>
      </c>
      <c r="B69" s="52" t="s">
        <v>31</v>
      </c>
      <c r="C69" s="16"/>
      <c r="D69" s="16"/>
      <c r="E69" s="16"/>
      <c r="F69" s="16"/>
      <c r="G69" s="16">
        <v>5500</v>
      </c>
      <c r="H69" s="16"/>
      <c r="I69" s="16">
        <v>5500</v>
      </c>
      <c r="J69" s="16"/>
      <c r="K69" s="53" t="s">
        <v>155</v>
      </c>
    </row>
    <row r="70" spans="1:11" ht="55.2" x14ac:dyDescent="0.3">
      <c r="A70" s="50">
        <v>5</v>
      </c>
      <c r="B70" s="32" t="s">
        <v>32</v>
      </c>
      <c r="C70" s="16"/>
      <c r="D70" s="16"/>
      <c r="E70" s="16">
        <v>12652</v>
      </c>
      <c r="F70" s="16"/>
      <c r="G70" s="16">
        <v>2000</v>
      </c>
      <c r="H70" s="16"/>
      <c r="I70" s="16"/>
      <c r="J70" s="16"/>
      <c r="K70" s="54" t="s">
        <v>145</v>
      </c>
    </row>
    <row r="71" spans="1:11" ht="41.4" x14ac:dyDescent="0.3">
      <c r="A71" s="50">
        <v>6</v>
      </c>
      <c r="B71" s="32" t="s">
        <v>33</v>
      </c>
      <c r="C71" s="16"/>
      <c r="D71" s="16"/>
      <c r="E71" s="16"/>
      <c r="F71" s="16"/>
      <c r="G71" s="16"/>
      <c r="H71" s="16"/>
      <c r="I71" s="16">
        <v>4200</v>
      </c>
      <c r="J71" s="16"/>
      <c r="K71" s="35" t="s">
        <v>119</v>
      </c>
    </row>
    <row r="72" spans="1:11" ht="41.25" customHeight="1" x14ac:dyDescent="0.3">
      <c r="A72" s="50">
        <v>7</v>
      </c>
      <c r="B72" s="32" t="s">
        <v>271</v>
      </c>
      <c r="C72" s="16"/>
      <c r="D72" s="16"/>
      <c r="E72" s="16">
        <v>12319.5</v>
      </c>
      <c r="F72" s="16"/>
      <c r="G72" s="16"/>
      <c r="H72" s="16"/>
      <c r="I72" s="16"/>
      <c r="J72" s="16"/>
      <c r="K72" s="35" t="s">
        <v>272</v>
      </c>
    </row>
    <row r="73" spans="1:11" ht="55.2" x14ac:dyDescent="0.3">
      <c r="A73" s="50">
        <v>8</v>
      </c>
      <c r="B73" s="28" t="s">
        <v>141</v>
      </c>
      <c r="C73" s="16"/>
      <c r="D73" s="16"/>
      <c r="E73" s="16">
        <v>1059.2</v>
      </c>
      <c r="F73" s="16">
        <v>1059.2</v>
      </c>
      <c r="G73" s="9"/>
      <c r="H73" s="16"/>
      <c r="I73" s="16">
        <v>10000</v>
      </c>
      <c r="J73" s="16"/>
      <c r="K73" s="35" t="s">
        <v>241</v>
      </c>
    </row>
    <row r="74" spans="1:11" ht="41.4" x14ac:dyDescent="0.3">
      <c r="A74" s="50">
        <v>9</v>
      </c>
      <c r="B74" s="28" t="s">
        <v>34</v>
      </c>
      <c r="C74" s="16">
        <v>6725.3</v>
      </c>
      <c r="D74" s="16"/>
      <c r="E74" s="16"/>
      <c r="F74" s="16"/>
      <c r="G74" s="16"/>
      <c r="H74" s="16"/>
      <c r="I74" s="16"/>
      <c r="J74" s="16"/>
      <c r="K74" s="35" t="s">
        <v>242</v>
      </c>
    </row>
    <row r="75" spans="1:11" ht="41.4" x14ac:dyDescent="0.3">
      <c r="A75" s="50">
        <v>10</v>
      </c>
      <c r="B75" s="28" t="s">
        <v>35</v>
      </c>
      <c r="C75" s="16"/>
      <c r="D75" s="16"/>
      <c r="E75" s="16"/>
      <c r="F75" s="16"/>
      <c r="G75" s="9"/>
      <c r="H75" s="16"/>
      <c r="I75" s="16">
        <v>2000</v>
      </c>
      <c r="J75" s="16"/>
      <c r="K75" s="35" t="s">
        <v>221</v>
      </c>
    </row>
    <row r="76" spans="1:11" ht="41.4" x14ac:dyDescent="0.3">
      <c r="A76" s="50">
        <v>11</v>
      </c>
      <c r="B76" s="54" t="s">
        <v>36</v>
      </c>
      <c r="C76" s="16"/>
      <c r="D76" s="16"/>
      <c r="E76" s="16">
        <v>205.1</v>
      </c>
      <c r="F76" s="16">
        <v>205.1</v>
      </c>
      <c r="G76" s="9"/>
      <c r="H76" s="9"/>
      <c r="I76" s="16">
        <v>3900</v>
      </c>
      <c r="J76" s="16"/>
      <c r="K76" s="35" t="s">
        <v>243</v>
      </c>
    </row>
    <row r="77" spans="1:11" ht="55.2" x14ac:dyDescent="0.3">
      <c r="A77" s="50">
        <v>12</v>
      </c>
      <c r="B77" s="32" t="s">
        <v>76</v>
      </c>
      <c r="C77" s="16"/>
      <c r="D77" s="16"/>
      <c r="E77" s="16">
        <v>2039.9</v>
      </c>
      <c r="F77" s="16">
        <f>E77</f>
        <v>2039.9</v>
      </c>
      <c r="G77" s="16">
        <v>2977.2</v>
      </c>
      <c r="H77" s="16">
        <v>2977.2</v>
      </c>
      <c r="I77" s="9"/>
      <c r="J77" s="16"/>
      <c r="K77" s="24" t="s">
        <v>244</v>
      </c>
    </row>
    <row r="78" spans="1:11" ht="82.5" customHeight="1" x14ac:dyDescent="0.3">
      <c r="A78" s="50">
        <v>13</v>
      </c>
      <c r="B78" s="32" t="s">
        <v>37</v>
      </c>
      <c r="C78" s="16">
        <v>297.39999999999998</v>
      </c>
      <c r="D78" s="16">
        <v>297.39999999999998</v>
      </c>
      <c r="E78" s="16">
        <v>2189.5</v>
      </c>
      <c r="F78" s="16">
        <v>2189.5</v>
      </c>
      <c r="G78" s="16">
        <v>5409.6</v>
      </c>
      <c r="H78" s="16">
        <v>5409.6</v>
      </c>
      <c r="I78" s="9"/>
      <c r="J78" s="16"/>
      <c r="K78" s="35" t="s">
        <v>245</v>
      </c>
    </row>
    <row r="79" spans="1:11" ht="41.4" x14ac:dyDescent="0.3">
      <c r="A79" s="50">
        <v>14</v>
      </c>
      <c r="B79" s="32" t="s">
        <v>38</v>
      </c>
      <c r="C79" s="16"/>
      <c r="D79" s="16"/>
      <c r="E79" s="16"/>
      <c r="F79" s="16"/>
      <c r="G79" s="16">
        <v>1000</v>
      </c>
      <c r="H79" s="16"/>
      <c r="I79" s="16">
        <v>3000</v>
      </c>
      <c r="J79" s="55"/>
      <c r="K79" s="56" t="s">
        <v>120</v>
      </c>
    </row>
    <row r="80" spans="1:11" ht="107.25" customHeight="1" x14ac:dyDescent="0.3">
      <c r="A80" s="50">
        <v>15</v>
      </c>
      <c r="B80" s="32" t="s">
        <v>39</v>
      </c>
      <c r="C80" s="16">
        <v>1909.5</v>
      </c>
      <c r="D80" s="16">
        <v>272.2</v>
      </c>
      <c r="E80" s="16">
        <v>7000</v>
      </c>
      <c r="F80" s="16"/>
      <c r="G80" s="16">
        <v>38267</v>
      </c>
      <c r="H80" s="16">
        <v>500</v>
      </c>
      <c r="J80" s="16"/>
      <c r="K80" s="35" t="s">
        <v>246</v>
      </c>
    </row>
    <row r="81" spans="1:12" ht="129.75" customHeight="1" x14ac:dyDescent="0.3">
      <c r="A81" s="50">
        <v>16</v>
      </c>
      <c r="B81" s="32" t="s">
        <v>77</v>
      </c>
      <c r="C81" s="16">
        <v>8614.6</v>
      </c>
      <c r="D81" s="16"/>
      <c r="E81" s="16">
        <f>6356.9+599.6</f>
        <v>6956.5</v>
      </c>
      <c r="F81" s="16">
        <v>599.6</v>
      </c>
      <c r="G81" s="9"/>
      <c r="H81" s="9"/>
      <c r="I81" s="16">
        <v>3500</v>
      </c>
      <c r="J81" s="16">
        <v>900</v>
      </c>
      <c r="K81" s="49" t="s">
        <v>247</v>
      </c>
      <c r="L81" s="57"/>
    </row>
    <row r="82" spans="1:12" ht="35.25" customHeight="1" x14ac:dyDescent="0.3">
      <c r="A82" s="50">
        <v>17</v>
      </c>
      <c r="B82" s="32" t="s">
        <v>78</v>
      </c>
      <c r="C82" s="16"/>
      <c r="D82" s="16"/>
      <c r="E82" s="16"/>
      <c r="F82" s="16"/>
      <c r="G82" s="16"/>
      <c r="H82" s="16"/>
      <c r="I82" s="16">
        <v>5000</v>
      </c>
      <c r="J82" s="16"/>
      <c r="K82" s="35" t="s">
        <v>110</v>
      </c>
    </row>
    <row r="83" spans="1:12" ht="37.5" customHeight="1" x14ac:dyDescent="0.3">
      <c r="A83" s="50">
        <v>18</v>
      </c>
      <c r="B83" s="32" t="s">
        <v>40</v>
      </c>
      <c r="C83" s="16"/>
      <c r="D83" s="16"/>
      <c r="E83" s="16"/>
      <c r="F83" s="16"/>
      <c r="G83" s="16">
        <v>3000</v>
      </c>
      <c r="H83" s="16"/>
      <c r="I83" s="16"/>
      <c r="J83" s="16"/>
      <c r="K83" s="35" t="s">
        <v>154</v>
      </c>
    </row>
    <row r="84" spans="1:12" ht="69" x14ac:dyDescent="0.3">
      <c r="A84" s="50">
        <v>19</v>
      </c>
      <c r="B84" s="32" t="s">
        <v>79</v>
      </c>
      <c r="C84" s="16"/>
      <c r="D84" s="16"/>
      <c r="E84" s="16">
        <v>658.2</v>
      </c>
      <c r="F84" s="16">
        <v>658.2</v>
      </c>
      <c r="G84" s="16">
        <f>7000+1052.1</f>
        <v>8052.1</v>
      </c>
      <c r="H84" s="16"/>
      <c r="J84" s="16"/>
      <c r="K84" s="49" t="s">
        <v>248</v>
      </c>
    </row>
    <row r="85" spans="1:12" ht="41.4" x14ac:dyDescent="0.3">
      <c r="A85" s="50">
        <v>20</v>
      </c>
      <c r="B85" s="32" t="s">
        <v>41</v>
      </c>
      <c r="C85" s="16"/>
      <c r="D85" s="16"/>
      <c r="E85" s="16"/>
      <c r="F85" s="16"/>
      <c r="H85" s="16"/>
      <c r="I85" s="16">
        <v>300</v>
      </c>
      <c r="J85" s="16"/>
      <c r="K85" s="35" t="s">
        <v>249</v>
      </c>
    </row>
    <row r="86" spans="1:12" ht="28.8" x14ac:dyDescent="0.3">
      <c r="A86" s="58"/>
      <c r="B86" s="10" t="s">
        <v>11</v>
      </c>
      <c r="C86" s="11">
        <f>SUM(C88:C110)-C91</f>
        <v>51234.2</v>
      </c>
      <c r="D86" s="11">
        <f>SUM(D88:D110)-D91</f>
        <v>402.50000000000006</v>
      </c>
      <c r="E86" s="11">
        <f t="shared" ref="E86:J86" si="5">SUM(E88:E109)-E91</f>
        <v>34335</v>
      </c>
      <c r="F86" s="11">
        <f t="shared" si="5"/>
        <v>829.1</v>
      </c>
      <c r="G86" s="11">
        <f t="shared" si="5"/>
        <v>89899.200000000012</v>
      </c>
      <c r="H86" s="11">
        <f t="shared" si="5"/>
        <v>2500</v>
      </c>
      <c r="I86" s="11">
        <f>SUM(I88:I109)-I91</f>
        <v>130021.09999999999</v>
      </c>
      <c r="J86" s="11">
        <f t="shared" si="5"/>
        <v>700</v>
      </c>
      <c r="K86" s="11"/>
    </row>
    <row r="87" spans="1:12" x14ac:dyDescent="0.3">
      <c r="A87" s="59"/>
      <c r="B87" s="10" t="s">
        <v>101</v>
      </c>
      <c r="C87" s="11">
        <v>7500</v>
      </c>
      <c r="D87" s="11"/>
      <c r="E87" s="11"/>
      <c r="F87" s="11"/>
      <c r="G87" s="11"/>
      <c r="H87" s="11"/>
      <c r="I87" s="11"/>
      <c r="J87" s="11"/>
      <c r="K87" s="11"/>
    </row>
    <row r="88" spans="1:12" ht="55.2" x14ac:dyDescent="0.3">
      <c r="A88" s="60">
        <v>1</v>
      </c>
      <c r="B88" s="54" t="s">
        <v>80</v>
      </c>
      <c r="C88" s="16"/>
      <c r="D88" s="16"/>
      <c r="E88" s="61"/>
      <c r="F88" s="16"/>
      <c r="G88" s="16">
        <v>10000</v>
      </c>
      <c r="H88" s="16"/>
      <c r="I88" s="16">
        <v>30804.3</v>
      </c>
      <c r="J88" s="16"/>
      <c r="K88" s="49" t="s">
        <v>250</v>
      </c>
    </row>
    <row r="89" spans="1:12" ht="41.4" x14ac:dyDescent="0.3">
      <c r="A89" s="60">
        <v>2</v>
      </c>
      <c r="B89" s="62" t="s">
        <v>81</v>
      </c>
      <c r="C89" s="16"/>
      <c r="D89" s="16"/>
      <c r="E89" s="61">
        <v>1623.7</v>
      </c>
      <c r="F89" s="16"/>
      <c r="G89" s="9"/>
      <c r="H89" s="9"/>
      <c r="I89" s="61">
        <v>100</v>
      </c>
      <c r="J89" s="61">
        <v>100</v>
      </c>
      <c r="K89" s="62" t="s">
        <v>251</v>
      </c>
    </row>
    <row r="90" spans="1:12" ht="41.4" x14ac:dyDescent="0.3">
      <c r="A90" s="63">
        <v>3</v>
      </c>
      <c r="B90" s="62" t="s">
        <v>82</v>
      </c>
      <c r="C90" s="16">
        <v>19826.3</v>
      </c>
      <c r="D90" s="16"/>
      <c r="E90" s="16"/>
      <c r="F90" s="16"/>
      <c r="G90" s="9"/>
      <c r="H90" s="9"/>
      <c r="I90" s="16">
        <v>21639.8</v>
      </c>
      <c r="J90" s="16"/>
      <c r="K90" s="64" t="s">
        <v>252</v>
      </c>
    </row>
    <row r="91" spans="1:12" x14ac:dyDescent="0.3">
      <c r="A91" s="65"/>
      <c r="B91" s="62" t="s">
        <v>101</v>
      </c>
      <c r="C91" s="16">
        <v>7500</v>
      </c>
      <c r="D91" s="16"/>
      <c r="E91" s="16"/>
      <c r="F91" s="16"/>
      <c r="G91" s="16"/>
      <c r="H91" s="16"/>
      <c r="I91" s="16"/>
      <c r="J91" s="16"/>
      <c r="K91" s="66"/>
    </row>
    <row r="92" spans="1:12" ht="41.4" x14ac:dyDescent="0.3">
      <c r="A92" s="60">
        <v>4</v>
      </c>
      <c r="B92" s="62" t="s">
        <v>83</v>
      </c>
      <c r="C92" s="16"/>
      <c r="D92" s="16"/>
      <c r="E92" s="16">
        <v>17852.3</v>
      </c>
      <c r="F92" s="16"/>
      <c r="G92" s="16">
        <v>4604.2</v>
      </c>
      <c r="H92" s="16"/>
      <c r="J92" s="16"/>
      <c r="K92" s="39" t="s">
        <v>253</v>
      </c>
    </row>
    <row r="93" spans="1:12" ht="41.4" x14ac:dyDescent="0.3">
      <c r="A93" s="60">
        <v>5</v>
      </c>
      <c r="B93" s="62" t="s">
        <v>84</v>
      </c>
      <c r="C93" s="16"/>
      <c r="D93" s="16"/>
      <c r="E93" s="16"/>
      <c r="F93" s="16"/>
      <c r="H93" s="16"/>
      <c r="I93" s="16">
        <v>1500</v>
      </c>
      <c r="J93" s="16"/>
      <c r="K93" s="20" t="s">
        <v>222</v>
      </c>
    </row>
    <row r="94" spans="1:12" ht="96.6" x14ac:dyDescent="0.3">
      <c r="A94" s="60">
        <v>6</v>
      </c>
      <c r="B94" s="39" t="s">
        <v>85</v>
      </c>
      <c r="C94" s="16">
        <v>43.6</v>
      </c>
      <c r="D94" s="16">
        <v>43.6</v>
      </c>
      <c r="E94" s="9"/>
      <c r="F94" s="9"/>
      <c r="G94" s="16">
        <v>18583.400000000001</v>
      </c>
      <c r="H94" s="16"/>
      <c r="I94" s="16">
        <v>6252.2</v>
      </c>
      <c r="J94" s="16"/>
      <c r="K94" s="39" t="s">
        <v>265</v>
      </c>
    </row>
    <row r="95" spans="1:12" ht="69" x14ac:dyDescent="0.3">
      <c r="A95" s="60">
        <v>7</v>
      </c>
      <c r="B95" s="20" t="s">
        <v>86</v>
      </c>
      <c r="C95" s="16">
        <v>4171.6000000000004</v>
      </c>
      <c r="D95" s="16"/>
      <c r="E95" s="16"/>
      <c r="F95" s="16"/>
      <c r="G95" s="16">
        <v>3900</v>
      </c>
      <c r="H95" s="16"/>
      <c r="J95" s="16"/>
      <c r="K95" s="67" t="s">
        <v>254</v>
      </c>
    </row>
    <row r="96" spans="1:12" ht="55.2" x14ac:dyDescent="0.3">
      <c r="A96" s="60">
        <v>8</v>
      </c>
      <c r="B96" s="62" t="s">
        <v>87</v>
      </c>
      <c r="C96" s="16">
        <v>11754.6</v>
      </c>
      <c r="D96" s="16"/>
      <c r="E96" s="16"/>
      <c r="F96" s="16"/>
      <c r="G96" s="9"/>
      <c r="H96" s="9"/>
      <c r="I96" s="16">
        <v>5500</v>
      </c>
      <c r="J96" s="16"/>
      <c r="K96" s="67" t="s">
        <v>255</v>
      </c>
    </row>
    <row r="97" spans="1:16" ht="37.5" customHeight="1" x14ac:dyDescent="0.3">
      <c r="A97" s="60">
        <v>9</v>
      </c>
      <c r="B97" s="62" t="s">
        <v>262</v>
      </c>
      <c r="C97" s="16"/>
      <c r="D97" s="16"/>
      <c r="E97" s="16"/>
      <c r="F97" s="16"/>
      <c r="G97" s="16">
        <v>9000</v>
      </c>
      <c r="H97" s="16"/>
      <c r="J97" s="16"/>
      <c r="K97" s="67" t="s">
        <v>256</v>
      </c>
    </row>
    <row r="98" spans="1:16" ht="69" x14ac:dyDescent="0.3">
      <c r="A98" s="60">
        <v>10</v>
      </c>
      <c r="B98" s="20" t="s">
        <v>88</v>
      </c>
      <c r="C98" s="16">
        <v>586.79999999999995</v>
      </c>
      <c r="D98" s="16"/>
      <c r="E98" s="16"/>
      <c r="F98" s="16"/>
      <c r="G98" s="16">
        <v>2000</v>
      </c>
      <c r="H98" s="16"/>
      <c r="I98" s="16">
        <v>10000</v>
      </c>
      <c r="J98" s="16"/>
      <c r="K98" s="67" t="s">
        <v>148</v>
      </c>
    </row>
    <row r="99" spans="1:16" ht="27.6" x14ac:dyDescent="0.3">
      <c r="A99" s="60">
        <v>11</v>
      </c>
      <c r="B99" s="68" t="s">
        <v>89</v>
      </c>
      <c r="C99" s="16">
        <v>5963.2</v>
      </c>
      <c r="D99" s="16"/>
      <c r="E99" s="16"/>
      <c r="F99" s="16"/>
      <c r="G99" s="16">
        <v>500</v>
      </c>
      <c r="H99" s="16">
        <v>500</v>
      </c>
      <c r="I99" s="16"/>
      <c r="J99" s="16"/>
      <c r="K99" s="67" t="s">
        <v>257</v>
      </c>
    </row>
    <row r="100" spans="1:16" ht="55.2" x14ac:dyDescent="0.3">
      <c r="A100" s="60">
        <v>12</v>
      </c>
      <c r="B100" s="32" t="s">
        <v>128</v>
      </c>
      <c r="C100" s="16"/>
      <c r="D100" s="16"/>
      <c r="F100" s="16" t="s">
        <v>129</v>
      </c>
      <c r="G100" s="16">
        <v>16000</v>
      </c>
      <c r="H100" s="16"/>
      <c r="I100" s="16">
        <v>20624.8</v>
      </c>
      <c r="J100" s="16"/>
      <c r="K100" s="54" t="s">
        <v>223</v>
      </c>
    </row>
    <row r="101" spans="1:16" ht="41.4" x14ac:dyDescent="0.3">
      <c r="A101" s="60">
        <v>13</v>
      </c>
      <c r="B101" s="39" t="s">
        <v>92</v>
      </c>
      <c r="C101" s="16"/>
      <c r="D101" s="16"/>
      <c r="E101" s="16"/>
      <c r="F101" s="16"/>
      <c r="G101" s="9"/>
      <c r="H101" s="9"/>
      <c r="I101" s="16">
        <v>2000</v>
      </c>
      <c r="J101" s="16"/>
      <c r="K101" s="43" t="s">
        <v>264</v>
      </c>
    </row>
    <row r="102" spans="1:16" ht="41.4" x14ac:dyDescent="0.3">
      <c r="A102" s="60">
        <v>14</v>
      </c>
      <c r="B102" s="62" t="s">
        <v>267</v>
      </c>
      <c r="C102" s="16">
        <v>358.90000000000003</v>
      </c>
      <c r="D102" s="16">
        <v>358.90000000000003</v>
      </c>
      <c r="E102" s="16"/>
      <c r="F102" s="16"/>
      <c r="G102" s="16">
        <v>10000</v>
      </c>
      <c r="H102" s="16"/>
      <c r="I102" s="16"/>
      <c r="J102" s="42"/>
      <c r="K102" s="43" t="s">
        <v>202</v>
      </c>
    </row>
    <row r="103" spans="1:16" ht="41.4" x14ac:dyDescent="0.3">
      <c r="A103" s="60">
        <v>15</v>
      </c>
      <c r="B103" s="62" t="s">
        <v>93</v>
      </c>
      <c r="C103" s="16"/>
      <c r="D103" s="16"/>
      <c r="E103" s="16"/>
      <c r="F103" s="16"/>
      <c r="G103" s="16">
        <v>2000</v>
      </c>
      <c r="H103" s="16">
        <v>2000</v>
      </c>
      <c r="J103" s="42"/>
      <c r="K103" s="69" t="s">
        <v>258</v>
      </c>
    </row>
    <row r="104" spans="1:16" ht="41.4" x14ac:dyDescent="0.3">
      <c r="A104" s="60">
        <v>16</v>
      </c>
      <c r="B104" s="70" t="s">
        <v>176</v>
      </c>
      <c r="C104" s="16">
        <v>2198.9</v>
      </c>
      <c r="D104" s="16"/>
      <c r="E104" s="16"/>
      <c r="F104" s="16"/>
      <c r="G104" s="16"/>
      <c r="H104" s="16"/>
      <c r="I104" s="16"/>
      <c r="J104" s="42"/>
      <c r="K104" s="69" t="s">
        <v>177</v>
      </c>
    </row>
    <row r="105" spans="1:16" ht="69" x14ac:dyDescent="0.3">
      <c r="A105" s="60">
        <v>17</v>
      </c>
      <c r="B105" s="62" t="s">
        <v>94</v>
      </c>
      <c r="C105" s="16"/>
      <c r="D105" s="16"/>
      <c r="E105" s="16">
        <v>300</v>
      </c>
      <c r="F105" s="16">
        <v>300</v>
      </c>
      <c r="G105" s="16">
        <v>13111.6</v>
      </c>
      <c r="H105" s="16"/>
      <c r="I105" s="16">
        <v>10000</v>
      </c>
      <c r="J105" s="16"/>
      <c r="K105" s="28" t="s">
        <v>213</v>
      </c>
      <c r="L105" s="22"/>
    </row>
    <row r="106" spans="1:16" ht="55.2" x14ac:dyDescent="0.3">
      <c r="A106" s="60">
        <v>18</v>
      </c>
      <c r="B106" s="39" t="s">
        <v>90</v>
      </c>
      <c r="C106" s="16"/>
      <c r="D106" s="16"/>
      <c r="E106" s="71">
        <v>14029.9</v>
      </c>
      <c r="F106" s="16"/>
      <c r="G106" s="16">
        <v>200</v>
      </c>
      <c r="H106" s="16"/>
      <c r="I106" s="16">
        <v>3800</v>
      </c>
      <c r="J106" s="16">
        <v>300</v>
      </c>
      <c r="K106" s="43" t="s">
        <v>201</v>
      </c>
      <c r="L106" s="72"/>
      <c r="M106" s="73"/>
      <c r="N106" s="73"/>
      <c r="O106" s="73"/>
      <c r="P106" s="73"/>
    </row>
    <row r="107" spans="1:16" ht="53.25" customHeight="1" x14ac:dyDescent="0.3">
      <c r="A107" s="60">
        <v>19</v>
      </c>
      <c r="B107" s="39" t="s">
        <v>91</v>
      </c>
      <c r="C107" s="16"/>
      <c r="D107" s="16"/>
      <c r="F107" s="16"/>
      <c r="G107" s="9"/>
      <c r="H107" s="9"/>
      <c r="I107" s="16">
        <v>9800</v>
      </c>
      <c r="J107" s="16">
        <v>300</v>
      </c>
      <c r="K107" s="54" t="s">
        <v>259</v>
      </c>
    </row>
    <row r="108" spans="1:16" ht="49.5" customHeight="1" x14ac:dyDescent="0.3">
      <c r="A108" s="60">
        <v>20</v>
      </c>
      <c r="B108" s="74" t="s">
        <v>178</v>
      </c>
      <c r="C108" s="16">
        <v>1322.7</v>
      </c>
      <c r="D108" s="16"/>
      <c r="E108" s="16"/>
      <c r="F108" s="16"/>
      <c r="G108" s="16"/>
      <c r="H108" s="16"/>
      <c r="I108" s="16"/>
      <c r="J108" s="42"/>
      <c r="K108" s="75" t="s">
        <v>179</v>
      </c>
    </row>
    <row r="109" spans="1:16" ht="56.25" customHeight="1" x14ac:dyDescent="0.3">
      <c r="A109" s="60">
        <v>21</v>
      </c>
      <c r="B109" s="32" t="s">
        <v>142</v>
      </c>
      <c r="C109" s="16"/>
      <c r="D109" s="16"/>
      <c r="E109" s="16">
        <v>529.1</v>
      </c>
      <c r="F109" s="16">
        <v>529.1</v>
      </c>
      <c r="H109" s="16"/>
      <c r="I109" s="16">
        <v>8000</v>
      </c>
      <c r="J109" s="42"/>
      <c r="K109" s="69" t="s">
        <v>224</v>
      </c>
    </row>
    <row r="110" spans="1:16" ht="37.5" customHeight="1" x14ac:dyDescent="0.3">
      <c r="A110" s="60">
        <v>22</v>
      </c>
      <c r="B110" s="74" t="s">
        <v>180</v>
      </c>
      <c r="C110" s="16">
        <v>5007.6000000000004</v>
      </c>
      <c r="D110" s="16"/>
      <c r="E110" s="16"/>
      <c r="F110" s="16"/>
      <c r="G110" s="16"/>
      <c r="H110" s="16"/>
      <c r="I110" s="16"/>
      <c r="J110" s="42"/>
      <c r="K110" s="49" t="s">
        <v>181</v>
      </c>
    </row>
    <row r="111" spans="1:16" ht="37.5" customHeight="1" x14ac:dyDescent="0.3">
      <c r="A111" s="10"/>
      <c r="B111" s="10" t="s">
        <v>12</v>
      </c>
      <c r="C111" s="11">
        <f t="shared" ref="C111:J111" si="6">SUM(C112:C114)</f>
        <v>27849.9</v>
      </c>
      <c r="D111" s="11">
        <f t="shared" si="6"/>
        <v>369.9</v>
      </c>
      <c r="E111" s="11">
        <f t="shared" si="6"/>
        <v>0</v>
      </c>
      <c r="F111" s="11">
        <f t="shared" si="6"/>
        <v>0</v>
      </c>
      <c r="G111" s="11">
        <f t="shared" si="6"/>
        <v>0</v>
      </c>
      <c r="H111" s="11">
        <f t="shared" si="6"/>
        <v>0</v>
      </c>
      <c r="I111" s="11">
        <f t="shared" si="6"/>
        <v>0</v>
      </c>
      <c r="J111" s="11">
        <f t="shared" si="6"/>
        <v>0</v>
      </c>
      <c r="K111" s="11"/>
    </row>
    <row r="112" spans="1:16" ht="55.2" x14ac:dyDescent="0.3">
      <c r="A112" s="14">
        <v>1</v>
      </c>
      <c r="B112" s="15" t="s">
        <v>182</v>
      </c>
      <c r="C112" s="16">
        <v>18702.899999999998</v>
      </c>
      <c r="D112" s="16"/>
      <c r="E112" s="16"/>
      <c r="F112" s="16"/>
      <c r="G112" s="16"/>
      <c r="H112" s="16"/>
      <c r="I112" s="16"/>
      <c r="J112" s="16"/>
      <c r="K112" s="39" t="s">
        <v>183</v>
      </c>
    </row>
    <row r="113" spans="1:11" ht="35.25" customHeight="1" x14ac:dyDescent="0.3">
      <c r="A113" s="14">
        <v>2</v>
      </c>
      <c r="B113" s="76" t="s">
        <v>184</v>
      </c>
      <c r="C113" s="16">
        <v>8777.1</v>
      </c>
      <c r="D113" s="16"/>
      <c r="E113" s="16"/>
      <c r="F113" s="16"/>
      <c r="G113" s="16"/>
      <c r="H113" s="16"/>
      <c r="I113" s="16"/>
      <c r="J113" s="16"/>
      <c r="K113" s="54" t="s">
        <v>185</v>
      </c>
    </row>
    <row r="114" spans="1:11" ht="35.25" customHeight="1" x14ac:dyDescent="0.3">
      <c r="A114" s="14">
        <v>3</v>
      </c>
      <c r="B114" s="76" t="s">
        <v>95</v>
      </c>
      <c r="C114" s="16">
        <v>369.9</v>
      </c>
      <c r="D114" s="16">
        <v>369.9</v>
      </c>
      <c r="E114" s="16"/>
      <c r="F114" s="16"/>
      <c r="G114" s="16"/>
      <c r="H114" s="16"/>
      <c r="I114" s="16"/>
      <c r="J114" s="16"/>
      <c r="K114" s="39" t="s">
        <v>214</v>
      </c>
    </row>
    <row r="115" spans="1:11" ht="23.25" customHeight="1" x14ac:dyDescent="0.3">
      <c r="A115" s="10"/>
      <c r="B115" s="10" t="s">
        <v>13</v>
      </c>
      <c r="C115" s="11">
        <f>SUM(C116:C119)</f>
        <v>37024.699999999997</v>
      </c>
      <c r="D115" s="11">
        <f t="shared" ref="D115:J115" si="7">SUM(D116:D119)</f>
        <v>0</v>
      </c>
      <c r="E115" s="11">
        <f t="shared" si="7"/>
        <v>61541</v>
      </c>
      <c r="F115" s="11">
        <f t="shared" si="7"/>
        <v>376.9</v>
      </c>
      <c r="G115" s="11">
        <f t="shared" si="7"/>
        <v>1000</v>
      </c>
      <c r="H115" s="11">
        <f t="shared" si="7"/>
        <v>0</v>
      </c>
      <c r="I115" s="11">
        <f t="shared" si="7"/>
        <v>0</v>
      </c>
      <c r="J115" s="11">
        <f t="shared" si="7"/>
        <v>0</v>
      </c>
      <c r="K115" s="11"/>
    </row>
    <row r="116" spans="1:11" ht="69" x14ac:dyDescent="0.3">
      <c r="A116" s="14">
        <v>1</v>
      </c>
      <c r="B116" s="77" t="s">
        <v>96</v>
      </c>
      <c r="C116" s="16">
        <v>4575.3</v>
      </c>
      <c r="D116" s="16"/>
      <c r="E116" s="16">
        <v>204.4</v>
      </c>
      <c r="F116" s="16">
        <v>204.4</v>
      </c>
      <c r="G116" s="16">
        <v>1000</v>
      </c>
      <c r="H116" s="16"/>
      <c r="I116" s="16"/>
      <c r="J116" s="16"/>
      <c r="K116" s="78" t="s">
        <v>131</v>
      </c>
    </row>
    <row r="117" spans="1:11" ht="82.8" x14ac:dyDescent="0.3">
      <c r="A117" s="14">
        <v>2</v>
      </c>
      <c r="B117" s="39" t="s">
        <v>62</v>
      </c>
      <c r="C117" s="16">
        <v>21775.899999999998</v>
      </c>
      <c r="D117" s="16"/>
      <c r="E117" s="79">
        <v>61336.6</v>
      </c>
      <c r="F117" s="16">
        <v>172.5</v>
      </c>
      <c r="G117" s="16"/>
      <c r="H117" s="16"/>
      <c r="I117" s="16"/>
      <c r="J117" s="16"/>
      <c r="K117" s="35" t="s">
        <v>275</v>
      </c>
    </row>
    <row r="118" spans="1:11" ht="52.5" customHeight="1" x14ac:dyDescent="0.3">
      <c r="A118" s="14">
        <v>3</v>
      </c>
      <c r="B118" s="32" t="s">
        <v>186</v>
      </c>
      <c r="C118" s="16">
        <v>3910.3</v>
      </c>
      <c r="D118" s="16"/>
      <c r="E118" s="79"/>
      <c r="F118" s="16"/>
      <c r="G118" s="16"/>
      <c r="H118" s="16"/>
      <c r="I118" s="16"/>
      <c r="J118" s="16"/>
      <c r="K118" s="49" t="s">
        <v>188</v>
      </c>
    </row>
    <row r="119" spans="1:11" ht="41.4" x14ac:dyDescent="0.3">
      <c r="A119" s="14">
        <v>4</v>
      </c>
      <c r="B119" s="32" t="s">
        <v>187</v>
      </c>
      <c r="C119" s="16">
        <v>6763.2</v>
      </c>
      <c r="D119" s="16"/>
      <c r="E119" s="79"/>
      <c r="F119" s="16"/>
      <c r="G119" s="16"/>
      <c r="H119" s="16"/>
      <c r="I119" s="16"/>
      <c r="J119" s="16"/>
      <c r="K119" s="49" t="s">
        <v>189</v>
      </c>
    </row>
    <row r="120" spans="1:11" ht="28.8" x14ac:dyDescent="0.3">
      <c r="A120" s="10"/>
      <c r="B120" s="10" t="s">
        <v>14</v>
      </c>
      <c r="C120" s="11">
        <f t="shared" ref="C120:D120" si="8">SUM(C121:C123)</f>
        <v>100</v>
      </c>
      <c r="D120" s="11">
        <f t="shared" si="8"/>
        <v>100</v>
      </c>
      <c r="E120" s="11">
        <f>SUM(E121:E123)</f>
        <v>3208.5</v>
      </c>
      <c r="F120" s="11">
        <f t="shared" ref="F120:I120" si="9">SUM(F121:F123)</f>
        <v>96.7</v>
      </c>
      <c r="G120" s="11">
        <f t="shared" si="9"/>
        <v>0</v>
      </c>
      <c r="H120" s="11">
        <f t="shared" si="9"/>
        <v>0</v>
      </c>
      <c r="I120" s="11">
        <f t="shared" si="9"/>
        <v>7000</v>
      </c>
      <c r="J120" s="11">
        <f>SUM(J121:J123)</f>
        <v>0</v>
      </c>
      <c r="K120" s="11"/>
    </row>
    <row r="121" spans="1:11" ht="55.2" x14ac:dyDescent="0.3">
      <c r="A121" s="80">
        <v>1</v>
      </c>
      <c r="B121" s="39" t="s">
        <v>100</v>
      </c>
      <c r="C121" s="16">
        <v>100</v>
      </c>
      <c r="D121" s="16">
        <v>100</v>
      </c>
      <c r="E121" s="16">
        <v>3111.8</v>
      </c>
      <c r="F121" s="16"/>
      <c r="G121" s="9"/>
      <c r="H121" s="16"/>
      <c r="I121" s="16">
        <v>4000</v>
      </c>
      <c r="J121" s="16"/>
      <c r="K121" s="15" t="s">
        <v>225</v>
      </c>
    </row>
    <row r="122" spans="1:11" ht="41.4" x14ac:dyDescent="0.3">
      <c r="A122" s="80">
        <v>2</v>
      </c>
      <c r="B122" s="15" t="s">
        <v>99</v>
      </c>
      <c r="C122" s="16"/>
      <c r="D122" s="16"/>
      <c r="E122" s="16"/>
      <c r="F122" s="16"/>
      <c r="G122" s="9"/>
      <c r="H122" s="16"/>
      <c r="I122" s="16">
        <v>3000</v>
      </c>
      <c r="J122" s="16"/>
      <c r="K122" s="15" t="s">
        <v>226</v>
      </c>
    </row>
    <row r="123" spans="1:11" ht="48" customHeight="1" x14ac:dyDescent="0.3">
      <c r="A123" s="80">
        <v>3</v>
      </c>
      <c r="B123" s="15" t="s">
        <v>274</v>
      </c>
      <c r="C123" s="16"/>
      <c r="D123" s="16"/>
      <c r="E123" s="16">
        <v>96.7</v>
      </c>
      <c r="F123" s="16">
        <v>96.7</v>
      </c>
      <c r="G123" s="9"/>
      <c r="H123" s="16"/>
      <c r="I123" s="16"/>
      <c r="J123" s="16"/>
      <c r="K123" s="15" t="s">
        <v>273</v>
      </c>
    </row>
    <row r="124" spans="1:11" ht="28.8" x14ac:dyDescent="0.3">
      <c r="A124" s="10"/>
      <c r="B124" s="10" t="s">
        <v>15</v>
      </c>
      <c r="C124" s="11">
        <f>C125</f>
        <v>3369.3</v>
      </c>
      <c r="D124" s="11">
        <f t="shared" ref="D124:J124" si="10">D125</f>
        <v>0</v>
      </c>
      <c r="E124" s="11">
        <f t="shared" si="10"/>
        <v>4353</v>
      </c>
      <c r="F124" s="11">
        <f t="shared" si="10"/>
        <v>0</v>
      </c>
      <c r="G124" s="11">
        <f t="shared" si="10"/>
        <v>8800</v>
      </c>
      <c r="H124" s="11">
        <f t="shared" si="10"/>
        <v>300</v>
      </c>
      <c r="I124" s="11">
        <f t="shared" si="10"/>
        <v>7000</v>
      </c>
      <c r="J124" s="11">
        <f t="shared" si="10"/>
        <v>0</v>
      </c>
      <c r="K124" s="11"/>
    </row>
    <row r="125" spans="1:11" ht="151.80000000000001" x14ac:dyDescent="0.3">
      <c r="A125" s="80">
        <v>1</v>
      </c>
      <c r="B125" s="15" t="s">
        <v>26</v>
      </c>
      <c r="C125" s="16">
        <v>3369.3</v>
      </c>
      <c r="D125" s="16"/>
      <c r="E125" s="16">
        <v>4353</v>
      </c>
      <c r="F125" s="16"/>
      <c r="G125" s="16">
        <v>8800</v>
      </c>
      <c r="H125" s="16">
        <v>300</v>
      </c>
      <c r="I125" s="16">
        <v>7000</v>
      </c>
      <c r="J125" s="16"/>
      <c r="K125" s="81" t="s">
        <v>228</v>
      </c>
    </row>
    <row r="126" spans="1:11" ht="28.8" x14ac:dyDescent="0.3">
      <c r="A126" s="10"/>
      <c r="B126" s="10" t="s">
        <v>28</v>
      </c>
      <c r="C126" s="11">
        <f>C127</f>
        <v>0</v>
      </c>
      <c r="D126" s="11">
        <f t="shared" ref="D126:I126" si="11">D127</f>
        <v>0</v>
      </c>
      <c r="E126" s="11">
        <f t="shared" si="11"/>
        <v>0</v>
      </c>
      <c r="F126" s="11">
        <f t="shared" si="11"/>
        <v>0</v>
      </c>
      <c r="G126" s="11">
        <f t="shared" si="11"/>
        <v>6000</v>
      </c>
      <c r="H126" s="11">
        <f t="shared" si="11"/>
        <v>0</v>
      </c>
      <c r="I126" s="11">
        <f t="shared" si="11"/>
        <v>6000</v>
      </c>
      <c r="J126" s="11">
        <f>J127</f>
        <v>0</v>
      </c>
      <c r="K126" s="11"/>
    </row>
    <row r="127" spans="1:11" ht="41.4" x14ac:dyDescent="0.3">
      <c r="A127" s="80">
        <v>1</v>
      </c>
      <c r="B127" s="15" t="s">
        <v>29</v>
      </c>
      <c r="C127" s="16"/>
      <c r="D127" s="16"/>
      <c r="E127" s="16"/>
      <c r="F127" s="16"/>
      <c r="G127" s="82">
        <v>6000</v>
      </c>
      <c r="H127" s="82"/>
      <c r="I127" s="16">
        <v>6000</v>
      </c>
      <c r="J127" s="16"/>
      <c r="K127" s="81" t="s">
        <v>153</v>
      </c>
    </row>
    <row r="128" spans="1:11" ht="33.75" customHeight="1" x14ac:dyDescent="0.3">
      <c r="A128" s="10"/>
      <c r="B128" s="10" t="s">
        <v>16</v>
      </c>
      <c r="C128" s="11">
        <f>SUM(C129:C140)</f>
        <v>39306.199999999997</v>
      </c>
      <c r="D128" s="11">
        <f t="shared" ref="D128:J128" si="12">SUM(D129:D140)</f>
        <v>818.7</v>
      </c>
      <c r="E128" s="11">
        <f t="shared" si="12"/>
        <v>37441.700000000004</v>
      </c>
      <c r="F128" s="11">
        <f t="shared" si="12"/>
        <v>983.9</v>
      </c>
      <c r="G128" s="11">
        <f t="shared" si="12"/>
        <v>28460</v>
      </c>
      <c r="H128" s="11">
        <f t="shared" si="12"/>
        <v>460</v>
      </c>
      <c r="I128" s="11">
        <f t="shared" si="12"/>
        <v>83500</v>
      </c>
      <c r="J128" s="11">
        <f t="shared" si="12"/>
        <v>0</v>
      </c>
      <c r="K128" s="11"/>
    </row>
    <row r="129" spans="1:12" ht="41.4" x14ac:dyDescent="0.3">
      <c r="A129" s="14">
        <v>1</v>
      </c>
      <c r="B129" s="32" t="s">
        <v>190</v>
      </c>
      <c r="C129" s="16">
        <v>330.2</v>
      </c>
      <c r="D129" s="16">
        <v>330.2</v>
      </c>
      <c r="E129" s="16"/>
      <c r="F129" s="16"/>
      <c r="G129" s="16"/>
      <c r="H129" s="16"/>
      <c r="I129" s="16"/>
      <c r="J129" s="16"/>
      <c r="K129" s="35" t="s">
        <v>191</v>
      </c>
    </row>
    <row r="130" spans="1:12" ht="41.4" x14ac:dyDescent="0.3">
      <c r="A130" s="14">
        <v>2</v>
      </c>
      <c r="B130" s="83" t="s">
        <v>60</v>
      </c>
      <c r="C130" s="16">
        <v>3107.3</v>
      </c>
      <c r="D130" s="16"/>
      <c r="E130" s="16">
        <v>1227.4000000000001</v>
      </c>
      <c r="F130" s="16"/>
      <c r="G130" s="16"/>
      <c r="H130" s="16"/>
      <c r="I130" s="16"/>
      <c r="J130" s="16"/>
      <c r="K130" s="39" t="s">
        <v>102</v>
      </c>
    </row>
    <row r="131" spans="1:12" ht="41.4" x14ac:dyDescent="0.3">
      <c r="A131" s="14">
        <v>3</v>
      </c>
      <c r="B131" s="74" t="s">
        <v>127</v>
      </c>
      <c r="C131" s="84"/>
      <c r="D131" s="84"/>
      <c r="E131" s="16">
        <v>5151.8</v>
      </c>
      <c r="F131" s="16"/>
      <c r="G131" s="16"/>
      <c r="H131" s="16"/>
      <c r="I131" s="16"/>
      <c r="J131" s="16"/>
      <c r="K131" s="39" t="s">
        <v>108</v>
      </c>
    </row>
    <row r="132" spans="1:12" ht="41.4" x14ac:dyDescent="0.3">
      <c r="A132" s="14">
        <v>4</v>
      </c>
      <c r="B132" s="32" t="s">
        <v>25</v>
      </c>
      <c r="C132" s="84">
        <v>10407.6</v>
      </c>
      <c r="D132" s="84"/>
      <c r="E132" s="16">
        <v>3228.2</v>
      </c>
      <c r="F132" s="16"/>
      <c r="G132" s="16"/>
      <c r="H132" s="16"/>
      <c r="I132" s="16"/>
      <c r="J132" s="16"/>
      <c r="K132" s="77" t="s">
        <v>227</v>
      </c>
    </row>
    <row r="133" spans="1:12" ht="27.6" x14ac:dyDescent="0.3">
      <c r="A133" s="14">
        <v>5</v>
      </c>
      <c r="B133" s="32" t="s">
        <v>146</v>
      </c>
      <c r="C133" s="84">
        <v>617.79999999999995</v>
      </c>
      <c r="D133" s="84"/>
      <c r="E133" s="16">
        <v>1579</v>
      </c>
      <c r="F133" s="16"/>
      <c r="G133" s="16"/>
      <c r="H133" s="16"/>
      <c r="I133" s="16"/>
      <c r="J133" s="16"/>
      <c r="K133" s="77" t="s">
        <v>147</v>
      </c>
    </row>
    <row r="134" spans="1:12" ht="55.2" x14ac:dyDescent="0.3">
      <c r="A134" s="14">
        <v>6</v>
      </c>
      <c r="B134" s="32" t="s">
        <v>210</v>
      </c>
      <c r="C134" s="84"/>
      <c r="D134" s="84"/>
      <c r="E134" s="16">
        <v>796.9</v>
      </c>
      <c r="F134" s="16">
        <v>796.9</v>
      </c>
      <c r="G134" s="16"/>
      <c r="H134" s="16"/>
      <c r="I134" s="16"/>
      <c r="J134" s="16"/>
      <c r="K134" s="77" t="s">
        <v>211</v>
      </c>
    </row>
    <row r="135" spans="1:12" ht="55.2" x14ac:dyDescent="0.3">
      <c r="A135" s="14">
        <v>7</v>
      </c>
      <c r="B135" s="32" t="s">
        <v>206</v>
      </c>
      <c r="C135" s="30">
        <v>10830.7</v>
      </c>
      <c r="D135" s="30"/>
      <c r="E135" s="85">
        <v>25271.4</v>
      </c>
      <c r="F135" s="16"/>
      <c r="G135" s="16"/>
      <c r="H135" s="16"/>
      <c r="I135" s="16"/>
      <c r="J135" s="16"/>
      <c r="K135" s="35" t="s">
        <v>260</v>
      </c>
      <c r="L135" s="86"/>
    </row>
    <row r="136" spans="1:12" ht="82.8" x14ac:dyDescent="0.3">
      <c r="A136" s="14">
        <v>8</v>
      </c>
      <c r="B136" s="32" t="s">
        <v>229</v>
      </c>
      <c r="C136" s="16"/>
      <c r="D136" s="16"/>
      <c r="E136" s="16">
        <v>187</v>
      </c>
      <c r="F136" s="16">
        <v>187</v>
      </c>
      <c r="G136" s="16">
        <v>20130</v>
      </c>
      <c r="H136" s="16">
        <v>130</v>
      </c>
      <c r="I136" s="16">
        <v>10000</v>
      </c>
      <c r="J136" s="16"/>
      <c r="K136" s="54" t="s">
        <v>208</v>
      </c>
    </row>
    <row r="137" spans="1:12" ht="82.8" x14ac:dyDescent="0.3">
      <c r="A137" s="14">
        <v>9</v>
      </c>
      <c r="B137" s="15" t="s">
        <v>207</v>
      </c>
      <c r="C137" s="16"/>
      <c r="D137" s="16"/>
      <c r="E137" s="16"/>
      <c r="F137" s="16"/>
      <c r="G137" s="16">
        <f>130+200</f>
        <v>330</v>
      </c>
      <c r="H137" s="16">
        <v>330</v>
      </c>
      <c r="I137" s="16">
        <f>23500+50000</f>
        <v>73500</v>
      </c>
      <c r="J137" s="16"/>
      <c r="K137" s="39" t="s">
        <v>209</v>
      </c>
    </row>
    <row r="138" spans="1:12" ht="41.4" x14ac:dyDescent="0.3">
      <c r="A138" s="14">
        <v>10</v>
      </c>
      <c r="B138" s="15" t="s">
        <v>65</v>
      </c>
      <c r="C138" s="16">
        <v>488.5</v>
      </c>
      <c r="D138" s="16">
        <v>488.5</v>
      </c>
      <c r="E138" s="16"/>
      <c r="F138" s="16"/>
      <c r="G138" s="16">
        <v>8000</v>
      </c>
      <c r="H138" s="16"/>
      <c r="I138" s="16"/>
      <c r="J138" s="16"/>
      <c r="K138" s="39" t="s">
        <v>149</v>
      </c>
    </row>
    <row r="139" spans="1:12" ht="41.4" x14ac:dyDescent="0.3">
      <c r="A139" s="14">
        <v>11</v>
      </c>
      <c r="B139" s="32" t="s">
        <v>192</v>
      </c>
      <c r="C139" s="16">
        <v>12676.8</v>
      </c>
      <c r="D139" s="16"/>
      <c r="E139" s="16"/>
      <c r="F139" s="16"/>
      <c r="G139" s="16"/>
      <c r="H139" s="16"/>
      <c r="I139" s="16"/>
      <c r="J139" s="16"/>
      <c r="K139" s="49" t="s">
        <v>194</v>
      </c>
    </row>
    <row r="140" spans="1:12" ht="27.6" x14ac:dyDescent="0.3">
      <c r="A140" s="14">
        <v>12</v>
      </c>
      <c r="B140" s="32" t="s">
        <v>193</v>
      </c>
      <c r="C140" s="16">
        <v>847.3</v>
      </c>
      <c r="D140" s="16"/>
      <c r="E140" s="16"/>
      <c r="F140" s="16"/>
      <c r="G140" s="16"/>
      <c r="H140" s="16"/>
      <c r="I140" s="16"/>
      <c r="J140" s="16"/>
      <c r="K140" s="49" t="s">
        <v>195</v>
      </c>
      <c r="L140" s="87"/>
    </row>
    <row r="141" spans="1:12" ht="30" customHeight="1" x14ac:dyDescent="0.3">
      <c r="A141" s="88"/>
      <c r="B141" s="10" t="s">
        <v>17</v>
      </c>
      <c r="C141" s="11">
        <f>C142</f>
        <v>0</v>
      </c>
      <c r="D141" s="11">
        <f t="shared" ref="D141:J141" si="13">D142</f>
        <v>0</v>
      </c>
      <c r="E141" s="11">
        <f t="shared" si="13"/>
        <v>0</v>
      </c>
      <c r="F141" s="11">
        <f t="shared" si="13"/>
        <v>0</v>
      </c>
      <c r="G141" s="11">
        <f t="shared" si="13"/>
        <v>5000</v>
      </c>
      <c r="H141" s="11">
        <f t="shared" si="13"/>
        <v>0</v>
      </c>
      <c r="I141" s="11">
        <f t="shared" si="13"/>
        <v>0</v>
      </c>
      <c r="J141" s="11">
        <f t="shared" si="13"/>
        <v>0</v>
      </c>
      <c r="K141" s="11"/>
      <c r="L141" s="89"/>
    </row>
    <row r="142" spans="1:12" ht="27.6" x14ac:dyDescent="0.3">
      <c r="A142" s="50">
        <v>1</v>
      </c>
      <c r="B142" s="90" t="s">
        <v>27</v>
      </c>
      <c r="C142" s="16"/>
      <c r="D142" s="16"/>
      <c r="E142" s="16"/>
      <c r="F142" s="16"/>
      <c r="G142" s="91">
        <v>5000</v>
      </c>
      <c r="H142" s="16"/>
      <c r="I142" s="16"/>
      <c r="J142" s="16"/>
      <c r="K142" s="15" t="s">
        <v>230</v>
      </c>
      <c r="L142" s="87"/>
    </row>
    <row r="143" spans="1:12" ht="30" customHeight="1" x14ac:dyDescent="0.3">
      <c r="A143" s="92"/>
      <c r="B143" s="92" t="s">
        <v>196</v>
      </c>
      <c r="C143" s="11">
        <f>C144</f>
        <v>2012.2</v>
      </c>
      <c r="D143" s="11">
        <f t="shared" ref="D143:J143" si="14">D144</f>
        <v>0</v>
      </c>
      <c r="E143" s="11">
        <f t="shared" si="14"/>
        <v>0</v>
      </c>
      <c r="F143" s="11">
        <f t="shared" si="14"/>
        <v>0</v>
      </c>
      <c r="G143" s="11">
        <f t="shared" si="14"/>
        <v>0</v>
      </c>
      <c r="H143" s="11">
        <f t="shared" si="14"/>
        <v>0</v>
      </c>
      <c r="I143" s="11">
        <f t="shared" si="14"/>
        <v>0</v>
      </c>
      <c r="J143" s="11">
        <f t="shared" si="14"/>
        <v>0</v>
      </c>
      <c r="K143" s="92"/>
    </row>
    <row r="144" spans="1:12" ht="27" customHeight="1" x14ac:dyDescent="0.3">
      <c r="A144" s="50">
        <v>1</v>
      </c>
      <c r="B144" s="49" t="s">
        <v>197</v>
      </c>
      <c r="C144" s="84">
        <v>2012.2</v>
      </c>
      <c r="D144" s="16"/>
      <c r="E144" s="16"/>
      <c r="F144" s="16"/>
      <c r="G144" s="16"/>
      <c r="H144" s="16"/>
      <c r="I144" s="16"/>
      <c r="J144" s="16"/>
      <c r="K144" s="49" t="s">
        <v>198</v>
      </c>
    </row>
    <row r="145" spans="1:11" ht="30" customHeight="1" x14ac:dyDescent="0.3">
      <c r="A145" s="10"/>
      <c r="B145" s="10" t="s">
        <v>18</v>
      </c>
      <c r="C145" s="11">
        <f>SUM(C146:C147)</f>
        <v>13528</v>
      </c>
      <c r="D145" s="11">
        <f t="shared" ref="D145:J145" si="15">SUM(D146:D147)</f>
        <v>0</v>
      </c>
      <c r="E145" s="11">
        <f t="shared" si="15"/>
        <v>5279.5</v>
      </c>
      <c r="F145" s="11">
        <f t="shared" si="15"/>
        <v>0</v>
      </c>
      <c r="G145" s="11">
        <f t="shared" si="15"/>
        <v>0</v>
      </c>
      <c r="H145" s="11">
        <f t="shared" si="15"/>
        <v>0</v>
      </c>
      <c r="I145" s="11">
        <f t="shared" si="15"/>
        <v>0</v>
      </c>
      <c r="J145" s="11">
        <f t="shared" si="15"/>
        <v>0</v>
      </c>
      <c r="K145" s="11"/>
    </row>
    <row r="146" spans="1:11" ht="41.4" x14ac:dyDescent="0.3">
      <c r="A146" s="93">
        <v>1</v>
      </c>
      <c r="B146" s="49" t="s">
        <v>42</v>
      </c>
      <c r="C146" s="16"/>
      <c r="D146" s="16"/>
      <c r="E146" s="16">
        <v>5279.5</v>
      </c>
      <c r="F146" s="16"/>
      <c r="G146" s="16"/>
      <c r="H146" s="16"/>
      <c r="I146" s="16"/>
      <c r="J146" s="16"/>
      <c r="K146" s="15" t="s">
        <v>111</v>
      </c>
    </row>
    <row r="147" spans="1:11" ht="41.4" x14ac:dyDescent="0.3">
      <c r="A147" s="93">
        <v>2</v>
      </c>
      <c r="B147" s="49" t="s">
        <v>199</v>
      </c>
      <c r="C147" s="16">
        <v>13528</v>
      </c>
      <c r="D147" s="16"/>
      <c r="E147" s="16"/>
      <c r="F147" s="16"/>
      <c r="G147" s="16"/>
      <c r="H147" s="16"/>
      <c r="I147" s="16"/>
      <c r="J147" s="16"/>
      <c r="K147" s="15" t="s">
        <v>200</v>
      </c>
    </row>
    <row r="149" spans="1:11" ht="15.6" x14ac:dyDescent="0.3">
      <c r="E149" s="94"/>
      <c r="F149" s="94"/>
      <c r="G149" s="94"/>
      <c r="H149" s="94"/>
      <c r="I149" s="94"/>
      <c r="J149" s="94"/>
      <c r="K149" s="95"/>
    </row>
  </sheetData>
  <mergeCells count="7">
    <mergeCell ref="L106:P106"/>
    <mergeCell ref="A4:K4"/>
    <mergeCell ref="K90:K91"/>
    <mergeCell ref="A90:A91"/>
    <mergeCell ref="A86:A87"/>
    <mergeCell ref="K57:K58"/>
    <mergeCell ref="A57:A58"/>
  </mergeCells>
  <pageMargins left="0" right="0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2020-05-25T03:47:28Z</dcterms:modified>
</cp:coreProperties>
</file>